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20" windowWidth="15576" windowHeight="10236" activeTab="3"/>
  </bookViews>
  <sheets>
    <sheet name="КИМ 12 а" sheetId="1" r:id="rId1"/>
    <sheet name="КИМ 12 а(2019)" sheetId="2" r:id="rId2"/>
    <sheet name="КИМ 12 а(2020)" sheetId="3" r:id="rId3"/>
    <sheet name="КИМ 12 а(2021)" sheetId="4" r:id="rId4"/>
  </sheets>
  <externalReferences>
    <externalReference r:id="rId5"/>
    <externalReference r:id="rId6"/>
    <externalReference r:id="rId7"/>
    <externalReference r:id="rId8"/>
  </externalReferences>
  <definedNames>
    <definedName name="Z_6E36EA37_049E_4FAE_B719_2847CD16F858_.wvu.Cols" localSheetId="0" hidden="1">'КИМ 12 а'!#REF!,'КИМ 12 а'!#REF!</definedName>
    <definedName name="Z_6E36EA37_049E_4FAE_B719_2847CD16F858_.wvu.Rows" localSheetId="0" hidden="1">'КИМ 12 а'!$42:$45</definedName>
    <definedName name="Z_73C0D023_21BD_4441_8EFA_957546C15799_.wvu.Cols" localSheetId="0" hidden="1">'КИМ 12 а'!#REF!,'КИМ 12 а'!#REF!</definedName>
    <definedName name="Z_73C0D023_21BD_4441_8EFA_957546C15799_.wvu.Rows" localSheetId="0" hidden="1">'КИМ 12 а'!$42:$45</definedName>
    <definedName name="_xlnm.Print_Area" localSheetId="0">'КИМ 12 а'!$A$1:$J$60</definedName>
  </definedNames>
  <calcPr calcId="145621"/>
</workbook>
</file>

<file path=xl/calcChain.xml><?xml version="1.0" encoding="utf-8"?>
<calcChain xmlns="http://schemas.openxmlformats.org/spreadsheetml/2006/main">
  <c r="F33" i="4" l="1"/>
  <c r="F49" i="4" l="1"/>
  <c r="F48" i="4"/>
  <c r="F47" i="4"/>
  <c r="F41" i="4"/>
  <c r="F39" i="4"/>
  <c r="F38" i="4"/>
  <c r="F37" i="4"/>
  <c r="F36" i="4"/>
  <c r="F35" i="4"/>
  <c r="F32" i="4"/>
  <c r="F31" i="4"/>
  <c r="F30" i="4"/>
  <c r="F29" i="4"/>
  <c r="F28" i="4"/>
  <c r="F25" i="4"/>
  <c r="G8" i="4"/>
  <c r="G6" i="4"/>
  <c r="A2" i="4"/>
  <c r="F58" i="4"/>
  <c r="F57" i="4"/>
  <c r="F52" i="4"/>
  <c r="F40" i="4"/>
  <c r="F26" i="4"/>
  <c r="G21" i="4"/>
  <c r="F21" i="4"/>
  <c r="E21" i="4"/>
  <c r="G16" i="4"/>
  <c r="F16" i="4"/>
  <c r="E16" i="4"/>
  <c r="G9" i="4"/>
  <c r="F9" i="4"/>
  <c r="E9" i="4"/>
  <c r="F51" i="4" l="1"/>
  <c r="F33" i="3"/>
  <c r="F56" i="4" l="1"/>
  <c r="F59" i="4" s="1"/>
  <c r="F49" i="3"/>
  <c r="F48" i="3"/>
  <c r="F47" i="3"/>
  <c r="F42" i="3"/>
  <c r="F41" i="3"/>
  <c r="F39" i="3"/>
  <c r="F38" i="3"/>
  <c r="F37" i="3"/>
  <c r="F36" i="3"/>
  <c r="F35" i="3"/>
  <c r="F32" i="3"/>
  <c r="F31" i="3"/>
  <c r="F30" i="3"/>
  <c r="F29" i="3"/>
  <c r="F28" i="3"/>
  <c r="F26" i="3" s="1"/>
  <c r="F25" i="3"/>
  <c r="F58" i="3"/>
  <c r="F57" i="3"/>
  <c r="F52" i="3"/>
  <c r="F40" i="3"/>
  <c r="G21" i="3"/>
  <c r="F21" i="3"/>
  <c r="E21" i="3"/>
  <c r="G16" i="3"/>
  <c r="F16" i="3"/>
  <c r="E16" i="3"/>
  <c r="G9" i="3"/>
  <c r="F9" i="3"/>
  <c r="E9" i="3"/>
  <c r="G8" i="3"/>
  <c r="G6" i="3"/>
  <c r="A2" i="3"/>
  <c r="F51" i="3" l="1"/>
  <c r="F56" i="3" s="1"/>
  <c r="F59" i="3" s="1"/>
  <c r="E9" i="2"/>
  <c r="F57" i="2"/>
  <c r="F33" i="2"/>
  <c r="F58" i="2"/>
  <c r="F9" i="2"/>
  <c r="G9" i="2"/>
  <c r="F49" i="2" l="1"/>
  <c r="F48" i="2"/>
  <c r="F47" i="2"/>
  <c r="F42" i="2"/>
  <c r="F41" i="2"/>
  <c r="F39" i="2"/>
  <c r="F38" i="2"/>
  <c r="F37" i="2"/>
  <c r="F36" i="2"/>
  <c r="F35" i="2"/>
  <c r="F32" i="2"/>
  <c r="F31" i="2"/>
  <c r="F30" i="2"/>
  <c r="F29" i="2"/>
  <c r="F28" i="2"/>
  <c r="F25" i="2"/>
  <c r="G8" i="2"/>
  <c r="G6" i="2"/>
  <c r="A2" i="2"/>
  <c r="F52" i="2"/>
  <c r="G21" i="2"/>
  <c r="F21" i="2"/>
  <c r="E21" i="2"/>
  <c r="G16" i="2"/>
  <c r="F16" i="2"/>
  <c r="E16" i="2"/>
  <c r="F26" i="2" l="1"/>
  <c r="F40" i="2"/>
  <c r="F51" i="2"/>
  <c r="F56" i="2" s="1"/>
  <c r="F59" i="2" s="1"/>
  <c r="F39" i="1"/>
  <c r="F32" i="1"/>
  <c r="F48" i="1" l="1"/>
  <c r="F47" i="1"/>
  <c r="F46" i="1"/>
  <c r="F41" i="1"/>
  <c r="F40" i="1"/>
  <c r="F38" i="1"/>
  <c r="F37" i="1"/>
  <c r="F36" i="1"/>
  <c r="F35" i="1"/>
  <c r="F34" i="1"/>
  <c r="F31" i="1"/>
  <c r="F30" i="1"/>
  <c r="F29" i="1"/>
  <c r="F28" i="1"/>
  <c r="F27" i="1"/>
  <c r="F57" i="1"/>
  <c r="F56" i="1"/>
  <c r="F51" i="1"/>
  <c r="F25" i="1"/>
  <c r="F50" i="1" s="1"/>
  <c r="F55" i="1" l="1"/>
  <c r="F15" i="1"/>
  <c r="G15" i="1"/>
  <c r="E15" i="1"/>
  <c r="F9" i="1"/>
  <c r="G9" i="1"/>
  <c r="E9" i="1"/>
  <c r="E3" i="1" l="1"/>
  <c r="F58" i="1" l="1"/>
</calcChain>
</file>

<file path=xl/sharedStrings.xml><?xml version="1.0" encoding="utf-8"?>
<sst xmlns="http://schemas.openxmlformats.org/spreadsheetml/2006/main" count="242" uniqueCount="78">
  <si>
    <t xml:space="preserve">Площадь помещений в доме:  в т.ч.                     </t>
  </si>
  <si>
    <t>кв.м.,</t>
  </si>
  <si>
    <t xml:space="preserve">площадь жилых помещений          </t>
  </si>
  <si>
    <t xml:space="preserve">площадь нежилых помещений     </t>
  </si>
  <si>
    <t>кв.м.</t>
  </si>
  <si>
    <t>Услуги</t>
  </si>
  <si>
    <t>начислено</t>
  </si>
  <si>
    <t>оплачено</t>
  </si>
  <si>
    <t>Коммунальные услуги</t>
  </si>
  <si>
    <t xml:space="preserve">-отопление </t>
  </si>
  <si>
    <t>- ГВС</t>
  </si>
  <si>
    <t>- водоотведение</t>
  </si>
  <si>
    <t xml:space="preserve">-ХВС </t>
  </si>
  <si>
    <t>-электроэнергия</t>
  </si>
  <si>
    <t>Прочие:</t>
  </si>
  <si>
    <t>-Антенна</t>
  </si>
  <si>
    <t xml:space="preserve">Оплата труда рабочих </t>
  </si>
  <si>
    <t>Начисления на соц.страх</t>
  </si>
  <si>
    <t>материалы</t>
  </si>
  <si>
    <t xml:space="preserve">работы выполняемые подрядом </t>
  </si>
  <si>
    <t>Оплата труда МОП (дворники, уборщицы и т.п.)</t>
  </si>
  <si>
    <t>Оплата труда уборщиков л/клеток</t>
  </si>
  <si>
    <t>Оплата труда уборщиков мусоропроводов</t>
  </si>
  <si>
    <t>Услуги ИВЦ</t>
  </si>
  <si>
    <t>Услуги управления</t>
  </si>
  <si>
    <t>Расходы по истребованию задолженности по оплате ЖКУ</t>
  </si>
  <si>
    <t xml:space="preserve">Начислено </t>
  </si>
  <si>
    <t xml:space="preserve">Оплачено </t>
  </si>
  <si>
    <t>Задолженность</t>
  </si>
  <si>
    <t>Исполнитель: ПЭО</t>
  </si>
  <si>
    <r>
      <t>Ремонт конструк. эл. жил. зданий всего</t>
    </r>
    <r>
      <rPr>
        <b/>
        <sz val="10"/>
        <rFont val="Times New Roman"/>
        <family val="1"/>
        <charset val="204"/>
      </rPr>
      <t xml:space="preserve">, </t>
    </r>
    <r>
      <rPr>
        <sz val="10"/>
        <rFont val="Times New Roman"/>
        <family val="1"/>
        <charset val="204"/>
      </rPr>
      <t>(фундаменты, подвальные помещения, стены, перегородки, перекрытия, крыши, кровли, оконные проемы, лестницы, полы)</t>
    </r>
  </si>
  <si>
    <t>Начисления на соц. страх</t>
  </si>
  <si>
    <r>
      <t xml:space="preserve">прочие расходы, в т.ч. общеэксплуатационные расходы </t>
    </r>
    <r>
      <rPr>
        <sz val="9"/>
        <color theme="1"/>
        <rFont val="Times New Roman"/>
        <family val="1"/>
        <charset val="204"/>
      </rPr>
      <t>(спец. одежда, интсрумент, коммун. услуги на собств. нужды, аренда помещ. транспортные расходы, адм-хоз. расходы и т.п.)</t>
    </r>
  </si>
  <si>
    <r>
      <t xml:space="preserve">Ремонт и обслуживание внутридомового инженерного оборудования всего, </t>
    </r>
    <r>
      <rPr>
        <sz val="10"/>
        <rFont val="Times New Roman"/>
        <family val="1"/>
        <charset val="204"/>
      </rPr>
      <t>(работы по ремонту и обслуживанию систем отопления, водоснабжения, водоотведения, электроснабжения, вентиляции, дымоудаления)</t>
    </r>
  </si>
  <si>
    <r>
      <t xml:space="preserve">прочие расходы, в т.ч. общеэксплуатационные расходы </t>
    </r>
    <r>
      <rPr>
        <sz val="10"/>
        <color theme="1"/>
        <rFont val="Times New Roman"/>
        <family val="1"/>
        <charset val="204"/>
      </rPr>
      <t>(спец.одежда, интсрумент, коммун. услуги на собств. нужды, аренда помещ. транспортные расходы, адм-хоз. расходы и т.п.)</t>
    </r>
  </si>
  <si>
    <t>Благ-во и обеспечение санитар. сост. зданий и придом. террит. всего,</t>
  </si>
  <si>
    <r>
      <t>прочие расходы, в т.ч. общеэксплуатационные расходы</t>
    </r>
    <r>
      <rPr>
        <sz val="10"/>
        <color theme="1"/>
        <rFont val="Times New Roman"/>
        <family val="1"/>
        <charset val="204"/>
      </rPr>
      <t>(спец. одежда, интсрумент, коммун. услуги на собств. нужды, аренда помещ. транспортные расходы, адм-хоз. расходы и т.п.)</t>
    </r>
  </si>
  <si>
    <t>Прочие прямые затраты, в т.ч. налоги, подготовка кадров</t>
  </si>
  <si>
    <t>перед собственниками дома по адресу: ул. КИМ 12 а</t>
  </si>
  <si>
    <t>в управлении с 01.09.2010г</t>
  </si>
  <si>
    <t>задолженность с нарастающим итогом с -01.09.2010г</t>
  </si>
  <si>
    <t>Содержание жилого помещения</t>
  </si>
  <si>
    <t>Фактические расходы на содержание жилого помещения в т.ч. ТБО, ТО лифта (при наличии)</t>
  </si>
  <si>
    <t>-содержание жилого помещения, без коммунальных ресурсов на содержание общего имущества</t>
  </si>
  <si>
    <t>-КР ХВС  на содержание общего имущества</t>
  </si>
  <si>
    <t>-КР ГВС  на содержание общего имущества</t>
  </si>
  <si>
    <t>-КР ЭЭ  на содержание общего имущества</t>
  </si>
  <si>
    <t>Итого расходов на содержание жилых помещений</t>
  </si>
  <si>
    <t>Управление всего, в т.ч.:</t>
  </si>
  <si>
    <t>Всего фактических затрат на содержание жилых помещений</t>
  </si>
  <si>
    <t>в рублях</t>
  </si>
  <si>
    <t>Годовой отчет  управляющей организации ООО " УК Ворошиловского района"      за 2018 год</t>
  </si>
  <si>
    <t>Задолженность на 01.01.2018 г.</t>
  </si>
  <si>
    <t>Годовой отчет  управляющей организации ООО " УК Ворошиловского района"   за 2019 год</t>
  </si>
  <si>
    <t>в руб. с НДС</t>
  </si>
  <si>
    <t>-КР ХВС на содержание общего имущества</t>
  </si>
  <si>
    <t>-КР ГВС на содержание общего имущества</t>
  </si>
  <si>
    <t>-КР ЭЭ на содержание общего имущества</t>
  </si>
  <si>
    <t>Фактические расходы на содержание жилого помещения в т.ч. ТО лифта (при наличии)</t>
  </si>
  <si>
    <t>Задолженность на 01.01.2019 г.</t>
  </si>
  <si>
    <t>Ремонт конструк. эл. жил. зданий всего, (фундаменты, подвальные помещения, стены, перегородки, перекрытия, крыши, кровли, оконные проемы, лестницы, полы)</t>
  </si>
  <si>
    <t>прочие расходы, в т.ч. общеэксплуатационные расходы (спец. одежда, интсрумент, коммун. услуги на собств. нужды, аренда помещ. транспортные расходы, адм-хоз. расходы и т.п.)</t>
  </si>
  <si>
    <t>Ремонт и обслуживание внутридомового инженерного оборудования всего, (работы по ремонту и обслуживанию систем отопления, водоснабжения, водоотведения, электроснабжения, вентиляции, дымоудаления)</t>
  </si>
  <si>
    <t>прочие расходы, в т.ч. общеэксплуатационные расходы (спец.одежда, интсрумент, коммун. услуги на собств. нужды, аренда помещ. транспортные расходы, адм-хоз. расходы и т.п.)</t>
  </si>
  <si>
    <t>прочие расходы, в т.ч. общеэксплуатационные расходы(спец. одежда, интсрумент, коммун. услуги на собств. нужды, аренда помещ. транспортные расходы, адм-хоз. расходы и т.п.)</t>
  </si>
  <si>
    <t>Итого расходов на содержание и текущий ремонт общего имущества</t>
  </si>
  <si>
    <t>Итого управление</t>
  </si>
  <si>
    <t>Всего фактических затрат на содержание и управление</t>
  </si>
  <si>
    <t>-обращение с ТКО</t>
  </si>
  <si>
    <t>Годовой отчет  управляющей организации ООО " УК Ворошиловского района"   за 2020 год</t>
  </si>
  <si>
    <t xml:space="preserve">Фактические расходы на содержание  жилого помещения в т.ч.  </t>
  </si>
  <si>
    <t>Задолженность на 01.01.2020 г.</t>
  </si>
  <si>
    <t>Работы, необходимые для надлежащего содержания несущих конструкций(фундаментов,стен,перекрытий и покрытий,лестниц,несущих элементов крыш и т.п.) и ненесущих конструкций (перегородок, внутренней отделки, полов) МКД  всего,</t>
  </si>
  <si>
    <t>Работы, необходимые для надлежащего содержания оборудования и систем инженерно-технического обеспечения, входящих в состав МКД (систем вентиляции и дымоудаления, осмотры оборудования  и систем инженерно-технического обеспечения, систем водоснабжения, отопления и водоотведения, электрооборудования, ТО ОДПУ, СКПТ и т.п.) (без содержания мусоропроводов) всего,</t>
  </si>
  <si>
    <t>Работы и услуги по содержанию иного имущества в МКД  (содержание помещений, содержание земельного участка, содержание площадок накопления ТКО и т.п.), надлежащего содержания мусоропроводов  всего,</t>
  </si>
  <si>
    <t>Итого расходов на содержание общего имущества</t>
  </si>
  <si>
    <t>Годовой отчет  управляющей организации ООО " УК Ворошиловского района"   за 2021 год</t>
  </si>
  <si>
    <t>Задолженность на 01.01.2021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</si>
</sst>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&quot;р.&quot;_-;\-* #,##0.00&quot;р.&quot;_-;_-* &quot;-&quot;??&quot;р.&quot;_-;_-@_-"/>
  </numFmts>
  <fonts count="14" x14ac:knownFonts="1">
    <font>
      <sz val="10"/>
      <name val="Arial"/>
      <family val="2"/>
      <charset val="204"/>
    </font>
    <font>
      <sz val="10"/>
      <name val="Arial"/>
      <family val="2"/>
      <charset val="204"/>
    </font>
    <font>
      <b/>
      <sz val="11"/>
      <name val="Times New Roman"/>
      <family val="1"/>
      <charset val="204"/>
    </font>
    <font>
      <sz val="11"/>
      <name val="Arial"/>
      <family val="2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</cellStyleXfs>
  <cellXfs count="97">
    <xf numFmtId="0" fontId="0" fillId="0" borderId="0" xfId="0"/>
    <xf numFmtId="0" fontId="4" fillId="0" borderId="0" xfId="0" applyFont="1"/>
    <xf numFmtId="4" fontId="4" fillId="0" borderId="0" xfId="0" applyNumberFormat="1" applyFont="1" applyFill="1" applyBorder="1" applyAlignment="1">
      <alignment horizontal="left" vertical="top" wrapText="1"/>
    </xf>
    <xf numFmtId="0" fontId="4" fillId="0" borderId="0" xfId="0" applyFont="1" applyAlignment="1">
      <alignment horizontal="left" wrapText="1"/>
    </xf>
    <xf numFmtId="0" fontId="4" fillId="0" borderId="0" xfId="0" applyFont="1" applyFill="1" applyBorder="1"/>
    <xf numFmtId="0" fontId="4" fillId="0" borderId="0" xfId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vertical="top" wrapText="1"/>
    </xf>
    <xf numFmtId="0" fontId="4" fillId="0" borderId="0" xfId="0" applyFont="1" applyFill="1" applyBorder="1" applyAlignment="1">
      <alignment horizontal="center" vertical="center" wrapText="1"/>
    </xf>
    <xf numFmtId="0" fontId="6" fillId="0" borderId="0" xfId="0" applyFont="1"/>
    <xf numFmtId="0" fontId="7" fillId="0" borderId="0" xfId="0" applyFont="1" applyFill="1" applyBorder="1"/>
    <xf numFmtId="0" fontId="8" fillId="0" borderId="0" xfId="1" applyFont="1" applyFill="1" applyBorder="1" applyAlignment="1">
      <alignment horizontal="center" vertical="center"/>
    </xf>
    <xf numFmtId="0" fontId="7" fillId="0" borderId="0" xfId="0" applyFont="1" applyFill="1" applyBorder="1" applyAlignment="1">
      <alignment vertical="top" wrapText="1"/>
    </xf>
    <xf numFmtId="0" fontId="7" fillId="0" borderId="0" xfId="0" applyFont="1" applyFill="1" applyBorder="1" applyAlignment="1">
      <alignment horizontal="center" vertical="center" wrapText="1"/>
    </xf>
    <xf numFmtId="2" fontId="7" fillId="0" borderId="0" xfId="1" applyNumberFormat="1" applyFont="1" applyFill="1" applyBorder="1" applyAlignment="1">
      <alignment horizontal="left" vertical="center"/>
    </xf>
    <xf numFmtId="0" fontId="9" fillId="0" borderId="0" xfId="0" applyFont="1"/>
    <xf numFmtId="0" fontId="10" fillId="0" borderId="4" xfId="0" applyFont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4" fontId="10" fillId="0" borderId="4" xfId="0" applyNumberFormat="1" applyFont="1" applyBorder="1" applyAlignment="1">
      <alignment horizontal="center"/>
    </xf>
    <xf numFmtId="4" fontId="9" fillId="0" borderId="4" xfId="0" applyNumberFormat="1" applyFont="1" applyBorder="1"/>
    <xf numFmtId="4" fontId="8" fillId="0" borderId="4" xfId="0" applyNumberFormat="1" applyFont="1" applyBorder="1"/>
    <xf numFmtId="4" fontId="4" fillId="0" borderId="0" xfId="0" applyNumberFormat="1" applyFont="1"/>
    <xf numFmtId="49" fontId="9" fillId="0" borderId="5" xfId="0" applyNumberFormat="1" applyFont="1" applyBorder="1" applyAlignment="1">
      <alignment horizontal="left"/>
    </xf>
    <xf numFmtId="49" fontId="9" fillId="0" borderId="6" xfId="0" applyNumberFormat="1" applyFont="1" applyBorder="1" applyAlignment="1">
      <alignment horizontal="left"/>
    </xf>
    <xf numFmtId="4" fontId="8" fillId="0" borderId="0" xfId="0" applyNumberFormat="1" applyFont="1" applyBorder="1"/>
    <xf numFmtId="49" fontId="10" fillId="0" borderId="0" xfId="0" applyNumberFormat="1" applyFont="1" applyBorder="1" applyAlignment="1">
      <alignment horizontal="left"/>
    </xf>
    <xf numFmtId="0" fontId="10" fillId="0" borderId="0" xfId="0" applyFont="1" applyBorder="1"/>
    <xf numFmtId="4" fontId="9" fillId="0" borderId="4" xfId="0" applyNumberFormat="1" applyFont="1" applyBorder="1" applyAlignment="1">
      <alignment horizontal="right"/>
    </xf>
    <xf numFmtId="4" fontId="10" fillId="0" borderId="4" xfId="0" applyNumberFormat="1" applyFont="1" applyBorder="1" applyAlignment="1">
      <alignment horizontal="right"/>
    </xf>
    <xf numFmtId="4" fontId="7" fillId="0" borderId="4" xfId="1" applyNumberFormat="1" applyFont="1" applyFill="1" applyBorder="1" applyAlignment="1">
      <alignment horizontal="right" vertical="center"/>
    </xf>
    <xf numFmtId="2" fontId="4" fillId="0" borderId="0" xfId="0" applyNumberFormat="1" applyFont="1"/>
    <xf numFmtId="4" fontId="9" fillId="0" borderId="0" xfId="0" applyNumberFormat="1" applyFont="1" applyBorder="1"/>
    <xf numFmtId="0" fontId="10" fillId="0" borderId="2" xfId="0" applyFont="1" applyBorder="1" applyAlignment="1">
      <alignment horizontal="left" wrapText="1"/>
    </xf>
    <xf numFmtId="0" fontId="10" fillId="0" borderId="1" xfId="0" applyFont="1" applyBorder="1" applyAlignment="1">
      <alignment horizontal="left"/>
    </xf>
    <xf numFmtId="4" fontId="9" fillId="0" borderId="4" xfId="0" applyNumberFormat="1" applyFont="1" applyFill="1" applyBorder="1" applyAlignment="1">
      <alignment horizontal="right"/>
    </xf>
    <xf numFmtId="0" fontId="4" fillId="2" borderId="0" xfId="0" applyFont="1" applyFill="1"/>
    <xf numFmtId="2" fontId="8" fillId="0" borderId="0" xfId="1" applyNumberFormat="1" applyFont="1" applyFill="1" applyBorder="1" applyAlignment="1">
      <alignment horizontal="left" vertical="center"/>
    </xf>
    <xf numFmtId="0" fontId="10" fillId="0" borderId="2" xfId="0" applyFont="1" applyBorder="1" applyAlignment="1">
      <alignment horizontal="left" wrapText="1"/>
    </xf>
    <xf numFmtId="2" fontId="4" fillId="0" borderId="0" xfId="1" applyNumberFormat="1" applyFont="1" applyFill="1" applyBorder="1" applyAlignment="1">
      <alignment horizontal="left" vertical="center"/>
    </xf>
    <xf numFmtId="0" fontId="4" fillId="0" borderId="0" xfId="0" applyFont="1" applyAlignment="1">
      <alignment horizontal="right"/>
    </xf>
    <xf numFmtId="4" fontId="10" fillId="0" borderId="4" xfId="0" applyNumberFormat="1" applyFont="1" applyBorder="1"/>
    <xf numFmtId="0" fontId="10" fillId="0" borderId="2" xfId="0" applyFont="1" applyBorder="1" applyAlignment="1">
      <alignment horizontal="left" wrapText="1"/>
    </xf>
    <xf numFmtId="0" fontId="10" fillId="0" borderId="2" xfId="0" applyFont="1" applyBorder="1" applyAlignment="1">
      <alignment horizontal="left" wrapText="1"/>
    </xf>
    <xf numFmtId="0" fontId="7" fillId="0" borderId="4" xfId="0" applyFont="1" applyFill="1" applyBorder="1" applyAlignment="1">
      <alignment horizontal="left"/>
    </xf>
    <xf numFmtId="0" fontId="11" fillId="0" borderId="4" xfId="0" applyFont="1" applyBorder="1" applyAlignment="1">
      <alignment horizontal="left"/>
    </xf>
    <xf numFmtId="0" fontId="10" fillId="0" borderId="1" xfId="0" applyFont="1" applyBorder="1" applyAlignment="1">
      <alignment horizontal="left" vertical="center" wrapText="1"/>
    </xf>
    <xf numFmtId="0" fontId="9" fillId="0" borderId="2" xfId="0" applyFont="1" applyBorder="1" applyAlignment="1">
      <alignment horizontal="left"/>
    </xf>
    <xf numFmtId="0" fontId="9" fillId="0" borderId="3" xfId="0" applyFont="1" applyBorder="1" applyAlignment="1">
      <alignment horizontal="left"/>
    </xf>
    <xf numFmtId="0" fontId="10" fillId="0" borderId="1" xfId="0" applyFont="1" applyBorder="1" applyAlignment="1">
      <alignment horizontal="left" wrapText="1"/>
    </xf>
    <xf numFmtId="0" fontId="10" fillId="0" borderId="2" xfId="0" applyFont="1" applyBorder="1" applyAlignment="1">
      <alignment horizontal="left" wrapText="1"/>
    </xf>
    <xf numFmtId="0" fontId="10" fillId="0" borderId="3" xfId="0" applyFont="1" applyBorder="1" applyAlignment="1">
      <alignment horizontal="left" wrapText="1"/>
    </xf>
    <xf numFmtId="0" fontId="9" fillId="0" borderId="1" xfId="0" applyFont="1" applyBorder="1" applyAlignment="1">
      <alignment horizontal="left"/>
    </xf>
    <xf numFmtId="0" fontId="9" fillId="0" borderId="1" xfId="0" applyFont="1" applyBorder="1" applyAlignment="1">
      <alignment horizontal="left" wrapText="1"/>
    </xf>
    <xf numFmtId="0" fontId="9" fillId="0" borderId="2" xfId="0" applyFont="1" applyBorder="1" applyAlignment="1">
      <alignment horizontal="left" wrapText="1"/>
    </xf>
    <xf numFmtId="0" fontId="9" fillId="0" borderId="3" xfId="0" applyFont="1" applyBorder="1" applyAlignment="1">
      <alignment horizontal="left" wrapText="1"/>
    </xf>
    <xf numFmtId="0" fontId="10" fillId="0" borderId="4" xfId="0" applyFont="1" applyBorder="1" applyAlignment="1">
      <alignment horizontal="left"/>
    </xf>
    <xf numFmtId="0" fontId="12" fillId="0" borderId="1" xfId="0" applyFont="1" applyBorder="1" applyAlignment="1">
      <alignment horizontal="left" wrapText="1"/>
    </xf>
    <xf numFmtId="0" fontId="12" fillId="0" borderId="2" xfId="0" applyFont="1" applyBorder="1" applyAlignment="1">
      <alignment horizontal="left" wrapText="1"/>
    </xf>
    <xf numFmtId="0" fontId="12" fillId="0" borderId="3" xfId="0" applyFont="1" applyBorder="1" applyAlignment="1">
      <alignment horizontal="left" wrapText="1"/>
    </xf>
    <xf numFmtId="0" fontId="9" fillId="0" borderId="4" xfId="0" applyFont="1" applyBorder="1" applyAlignment="1">
      <alignment horizontal="left"/>
    </xf>
    <xf numFmtId="0" fontId="10" fillId="0" borderId="2" xfId="0" applyFont="1" applyBorder="1" applyAlignment="1">
      <alignment horizontal="left" vertical="center" wrapText="1"/>
    </xf>
    <xf numFmtId="0" fontId="10" fillId="0" borderId="3" xfId="0" applyFont="1" applyBorder="1" applyAlignment="1">
      <alignment horizontal="left" vertical="center" wrapText="1"/>
    </xf>
    <xf numFmtId="4" fontId="10" fillId="0" borderId="8" xfId="0" applyNumberFormat="1" applyFont="1" applyBorder="1" applyAlignment="1">
      <alignment horizontal="right"/>
    </xf>
    <xf numFmtId="4" fontId="10" fillId="0" borderId="12" xfId="0" applyNumberFormat="1" applyFont="1" applyBorder="1" applyAlignment="1">
      <alignment horizontal="right"/>
    </xf>
    <xf numFmtId="0" fontId="4" fillId="0" borderId="2" xfId="0" applyFont="1" applyBorder="1" applyAlignment="1">
      <alignment wrapText="1"/>
    </xf>
    <xf numFmtId="0" fontId="4" fillId="0" borderId="3" xfId="0" applyFont="1" applyBorder="1" applyAlignment="1">
      <alignment wrapText="1"/>
    </xf>
    <xf numFmtId="0" fontId="7" fillId="0" borderId="5" xfId="1" applyFont="1" applyFill="1" applyBorder="1" applyAlignment="1">
      <alignment horizontal="left" vertical="center" wrapText="1"/>
    </xf>
    <xf numFmtId="0" fontId="7" fillId="0" borderId="6" xfId="1" applyFont="1" applyFill="1" applyBorder="1" applyAlignment="1">
      <alignment horizontal="left" vertical="center" wrapText="1"/>
    </xf>
    <xf numFmtId="0" fontId="7" fillId="0" borderId="7" xfId="1" applyFont="1" applyFill="1" applyBorder="1" applyAlignment="1">
      <alignment horizontal="left" vertical="center" wrapText="1"/>
    </xf>
    <xf numFmtId="0" fontId="7" fillId="0" borderId="10" xfId="1" applyFont="1" applyFill="1" applyBorder="1" applyAlignment="1">
      <alignment horizontal="left" vertical="center" wrapText="1"/>
    </xf>
    <xf numFmtId="0" fontId="7" fillId="0" borderId="11" xfId="1" applyFont="1" applyFill="1" applyBorder="1" applyAlignment="1">
      <alignment horizontal="left" vertical="center" wrapText="1"/>
    </xf>
    <xf numFmtId="0" fontId="7" fillId="0" borderId="9" xfId="1" applyFont="1" applyFill="1" applyBorder="1" applyAlignment="1">
      <alignment horizontal="left" vertical="center" wrapText="1"/>
    </xf>
    <xf numFmtId="49" fontId="10" fillId="0" borderId="4" xfId="0" applyNumberFormat="1" applyFont="1" applyBorder="1" applyAlignment="1">
      <alignment horizontal="left"/>
    </xf>
    <xf numFmtId="49" fontId="9" fillId="0" borderId="4" xfId="0" applyNumberFormat="1" applyFont="1" applyBorder="1" applyAlignment="1">
      <alignment horizontal="left"/>
    </xf>
    <xf numFmtId="0" fontId="2" fillId="0" borderId="0" xfId="0" applyFont="1" applyFill="1" applyBorder="1" applyAlignment="1">
      <alignment horizontal="center" vertical="top" wrapText="1"/>
    </xf>
    <xf numFmtId="0" fontId="3" fillId="0" borderId="0" xfId="0" applyFont="1" applyAlignment="1"/>
    <xf numFmtId="0" fontId="5" fillId="0" borderId="0" xfId="0" applyFont="1" applyFill="1" applyBorder="1" applyAlignment="1">
      <alignment horizontal="center" vertical="top" wrapText="1"/>
    </xf>
    <xf numFmtId="0" fontId="0" fillId="0" borderId="0" xfId="0" applyFont="1" applyAlignment="1">
      <alignment horizontal="center" wrapText="1"/>
    </xf>
    <xf numFmtId="0" fontId="4" fillId="0" borderId="0" xfId="0" applyFont="1" applyFill="1" applyBorder="1" applyAlignment="1">
      <alignment horizontal="left" vertical="top" wrapText="1"/>
    </xf>
    <xf numFmtId="0" fontId="0" fillId="0" borderId="0" xfId="0" applyFont="1" applyAlignment="1">
      <alignment horizontal="left" wrapText="1"/>
    </xf>
    <xf numFmtId="49" fontId="9" fillId="0" borderId="1" xfId="0" applyNumberFormat="1" applyFont="1" applyBorder="1" applyAlignment="1">
      <alignment horizontal="left"/>
    </xf>
    <xf numFmtId="49" fontId="9" fillId="0" borderId="2" xfId="0" applyNumberFormat="1" applyFont="1" applyBorder="1" applyAlignment="1">
      <alignment horizontal="left"/>
    </xf>
    <xf numFmtId="49" fontId="9" fillId="0" borderId="3" xfId="0" applyNumberFormat="1" applyFont="1" applyBorder="1" applyAlignment="1">
      <alignment horizontal="left"/>
    </xf>
    <xf numFmtId="49" fontId="11" fillId="0" borderId="1" xfId="0" applyNumberFormat="1" applyFont="1" applyBorder="1" applyAlignment="1">
      <alignment horizontal="center"/>
    </xf>
    <xf numFmtId="49" fontId="11" fillId="0" borderId="2" xfId="0" applyNumberFormat="1" applyFont="1" applyBorder="1" applyAlignment="1">
      <alignment horizontal="center"/>
    </xf>
    <xf numFmtId="49" fontId="11" fillId="0" borderId="3" xfId="0" applyNumberFormat="1" applyFont="1" applyBorder="1" applyAlignment="1">
      <alignment horizontal="center"/>
    </xf>
    <xf numFmtId="49" fontId="9" fillId="0" borderId="1" xfId="0" applyNumberFormat="1" applyFont="1" applyBorder="1" applyAlignment="1">
      <alignment horizontal="left" vertical="center" wrapText="1"/>
    </xf>
    <xf numFmtId="49" fontId="9" fillId="0" borderId="2" xfId="0" applyNumberFormat="1" applyFont="1" applyBorder="1" applyAlignment="1">
      <alignment horizontal="left" vertical="center" wrapText="1"/>
    </xf>
    <xf numFmtId="49" fontId="9" fillId="0" borderId="3" xfId="0" applyNumberFormat="1" applyFont="1" applyBorder="1" applyAlignment="1">
      <alignment horizontal="left" vertical="center" wrapText="1"/>
    </xf>
    <xf numFmtId="0" fontId="10" fillId="0" borderId="1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/>
    </xf>
    <xf numFmtId="0" fontId="10" fillId="0" borderId="2" xfId="0" applyFont="1" applyBorder="1" applyAlignment="1">
      <alignment horizontal="center"/>
    </xf>
    <xf numFmtId="0" fontId="10" fillId="0" borderId="3" xfId="0" applyFont="1" applyBorder="1" applyAlignment="1">
      <alignment horizontal="center"/>
    </xf>
    <xf numFmtId="49" fontId="13" fillId="0" borderId="1" xfId="0" applyNumberFormat="1" applyFont="1" applyBorder="1" applyAlignment="1">
      <alignment horizontal="left" vertical="center" wrapText="1"/>
    </xf>
    <xf numFmtId="49" fontId="13" fillId="0" borderId="2" xfId="0" applyNumberFormat="1" applyFont="1" applyBorder="1" applyAlignment="1">
      <alignment horizontal="left" vertical="center" wrapText="1"/>
    </xf>
    <xf numFmtId="49" fontId="13" fillId="0" borderId="3" xfId="0" applyNumberFormat="1" applyFont="1" applyBorder="1" applyAlignment="1">
      <alignment horizontal="left" vertical="center" wrapText="1"/>
    </xf>
  </cellXfs>
  <cellStyles count="5">
    <cellStyle name="Денежный 2" xfId="2"/>
    <cellStyle name="Обычный" xfId="0" builtinId="0"/>
    <cellStyle name="Обычный 2" xfId="3"/>
    <cellStyle name="Обычный 2 2" xfId="4"/>
    <cellStyle name="Обычный_Лист1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4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3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2.xml"/><Relationship Id="rId11" Type="http://schemas.openxmlformats.org/officeDocument/2006/relationships/sharedStrings" Target="sharedStrings.xml"/><Relationship Id="rId5" Type="http://schemas.openxmlformats.org/officeDocument/2006/relationships/externalLink" Target="externalLinks/externalLink1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naumova.nv/Desktop/&#1043;&#1086;&#1076;&#1086;&#1074;&#1086;&#1081;%20&#1086;&#1090;&#1095;&#1077;&#1090;%202018/&#1055;&#1086;&#1076;&#1086;&#1084;&#1086;&#1074;&#1086;&#1081;%20&#1091;&#1095;&#1077;&#1090;%202018%20&#1089;%20&#1082;&#1086;&#1101;&#1092;&#1092;&#1080;&#1094;&#1080;&#1077;&#1085;&#1090;&#1086;&#1084;%20&#1076;&#1083;&#1103;%20&#1072;&#1082;&#1090;&#1086;&#1074;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3;&#1086;&#1076;&#1086;&#1074;&#1086;&#1081;%20&#1086;&#1090;&#1095;&#1077;&#1090;%202019/&#1055;&#1086;&#1076;&#1086;&#1084;&#1086;&#1074;&#1086;&#1081;%20&#1091;&#1095;&#1077;&#1090;%202019%20&#1089;%20&#1082;&#1086;&#1101;&#1092;&#1092;&#1080;&#1094;&#1080;&#1077;&#1085;&#1090;&#1086;&#1084;%20&#1076;&#1083;&#1103;%20&#1072;&#1082;&#1090;&#1086;&#1074;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3;&#1086;&#1076;&#1086;&#1074;&#1086;&#1081;%20&#1086;&#1090;&#1095;&#1077;&#1090;%202020/&#1055;&#1086;&#1076;&#1086;&#1084;&#1086;&#1074;&#1086;&#1081;%20&#1091;&#1095;&#1077;&#1090;%202020%20&#1089;%20&#1082;&#1086;&#1101;&#1092;&#1092;&#1080;&#1094;&#1080;&#1077;&#1085;&#1090;&#1086;&#1084;%20&#1076;&#1083;&#1103;%20&#1072;&#1082;&#1090;&#1086;&#1074;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4;&#1086;&#1093;&#1086;&#1076;&#1099;%20&#1080;%20&#1088;&#1072;&#1089;&#1093;&#1086;&#1076;&#1099;%202020%20&#1087;&#1086;%20&#1076;&#1086;&#1084;&#1072;&#1084;/&#1055;&#1086;&#1076;&#1086;&#1084;&#1086;&#1074;&#1086;&#1081;%20&#1091;&#1095;&#1077;&#1090;%202021%20&#1089;%20&#1082;&#1086;&#1101;&#1092;&#1092;&#1080;&#1094;&#1080;&#1077;&#1085;&#1090;&#1086;&#1084;%20&#1076;&#1083;&#1103;%20&#1072;&#1082;&#1090;&#1086;&#1074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>
        <row r="15">
          <cell r="B15" t="str">
            <v xml:space="preserve">Академическая </v>
          </cell>
        </row>
      </sheetData>
      <sheetData sheetId="22">
        <row r="15">
          <cell r="W15">
            <v>8929.0371310584924</v>
          </cell>
        </row>
        <row r="136">
          <cell r="W136">
            <v>5926.3858379853591</v>
          </cell>
          <cell r="X136">
            <v>1177.7959595534246</v>
          </cell>
          <cell r="Y136">
            <v>0</v>
          </cell>
          <cell r="AA136">
            <v>0</v>
          </cell>
          <cell r="AB136">
            <v>0</v>
          </cell>
          <cell r="AC136">
            <v>0</v>
          </cell>
          <cell r="AD136">
            <v>0</v>
          </cell>
          <cell r="AE136">
            <v>0</v>
          </cell>
          <cell r="AF136">
            <v>0</v>
          </cell>
          <cell r="AG136">
            <v>0</v>
          </cell>
          <cell r="AH136">
            <v>0</v>
          </cell>
          <cell r="AI136">
            <v>0</v>
          </cell>
          <cell r="AJ136">
            <v>0</v>
          </cell>
          <cell r="AK136">
            <v>0</v>
          </cell>
          <cell r="AL136">
            <v>0</v>
          </cell>
          <cell r="AM136">
            <v>0</v>
          </cell>
          <cell r="AN136">
            <v>0</v>
          </cell>
          <cell r="AO136">
            <v>0</v>
          </cell>
          <cell r="AP136">
            <v>0</v>
          </cell>
          <cell r="AQ136">
            <v>0</v>
          </cell>
          <cell r="AR136">
            <v>0</v>
          </cell>
          <cell r="AS136">
            <v>0</v>
          </cell>
          <cell r="AT136">
            <v>0</v>
          </cell>
          <cell r="AY136">
            <v>20991.137079427324</v>
          </cell>
          <cell r="BB136">
            <v>0</v>
          </cell>
          <cell r="BC136">
            <v>0</v>
          </cell>
          <cell r="CN136">
            <v>10213.645650180155</v>
          </cell>
          <cell r="CO136">
            <v>2093.3518320761245</v>
          </cell>
          <cell r="CP136">
            <v>652.7831000000001</v>
          </cell>
          <cell r="DB136">
            <v>0</v>
          </cell>
          <cell r="DG136">
            <v>8723.6499642206018</v>
          </cell>
          <cell r="DU136">
            <v>34800.41746216196</v>
          </cell>
          <cell r="DV136">
            <v>7282.8043313645903</v>
          </cell>
          <cell r="DW136">
            <v>7134.5010000000002</v>
          </cell>
          <cell r="EK136">
            <v>0</v>
          </cell>
          <cell r="EQ136">
            <v>25058.498264839618</v>
          </cell>
          <cell r="FB136">
            <v>52860.000817831242</v>
          </cell>
          <cell r="FC136">
            <v>10807.578764111615</v>
          </cell>
          <cell r="FD136">
            <v>187.68</v>
          </cell>
          <cell r="FL136">
            <v>0</v>
          </cell>
          <cell r="FS136">
            <v>16936.051865597019</v>
          </cell>
          <cell r="FX136">
            <v>32100.277856551209</v>
          </cell>
          <cell r="FY136">
            <v>6547.361058141074</v>
          </cell>
          <cell r="FZ136">
            <v>0</v>
          </cell>
          <cell r="GG136">
            <v>642.12060000000008</v>
          </cell>
          <cell r="GL136">
            <v>10110.547014862404</v>
          </cell>
        </row>
      </sheetData>
      <sheetData sheetId="23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15">
          <cell r="W15">
            <v>6731.0501136035637</v>
          </cell>
        </row>
        <row r="136">
          <cell r="W136">
            <v>49629.566962629935</v>
          </cell>
          <cell r="X136">
            <v>15230.68076479662</v>
          </cell>
          <cell r="Y136">
            <v>60886.9565</v>
          </cell>
          <cell r="AK136">
            <v>0</v>
          </cell>
          <cell r="AV136">
            <v>14420</v>
          </cell>
          <cell r="AY136">
            <v>262589.61869732675</v>
          </cell>
          <cell r="BB136">
            <v>0</v>
          </cell>
          <cell r="BM136">
            <v>4326</v>
          </cell>
          <cell r="BN136">
            <v>0</v>
          </cell>
          <cell r="CN136">
            <v>11727.380540594575</v>
          </cell>
          <cell r="CO136">
            <v>3635.4879675843176</v>
          </cell>
          <cell r="CP136">
            <v>4.6967999999999996</v>
          </cell>
          <cell r="DB136">
            <v>0</v>
          </cell>
          <cell r="DG136">
            <v>16952.865918136224</v>
          </cell>
          <cell r="DU136">
            <v>80371.251996910694</v>
          </cell>
          <cell r="DV136">
            <v>24781.210808791369</v>
          </cell>
          <cell r="DW136">
            <v>22802.459299999999</v>
          </cell>
          <cell r="EL136">
            <v>0</v>
          </cell>
          <cell r="EQ136">
            <v>55181.613544842614</v>
          </cell>
          <cell r="FB136">
            <v>53461.331306615386</v>
          </cell>
          <cell r="FC136">
            <v>34075.439936231516</v>
          </cell>
          <cell r="FD136">
            <v>446.76</v>
          </cell>
          <cell r="FL136">
            <v>0</v>
          </cell>
          <cell r="FS136">
            <v>18398.986205014193</v>
          </cell>
          <cell r="FX136">
            <v>33273.89285970186</v>
          </cell>
          <cell r="FY136">
            <v>21678.67867958545</v>
          </cell>
          <cell r="FZ136">
            <v>0</v>
          </cell>
          <cell r="GG136">
            <v>1601.2775999999997</v>
          </cell>
          <cell r="GL136">
            <v>11431.039736617906</v>
          </cell>
        </row>
      </sheetData>
      <sheetData sheetId="23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15">
          <cell r="W15">
            <v>8686.0456662933248</v>
          </cell>
        </row>
        <row r="136">
          <cell r="W136">
            <v>6448.3449561367825</v>
          </cell>
          <cell r="X136">
            <v>1559.6830429290426</v>
          </cell>
          <cell r="Y136">
            <v>0</v>
          </cell>
          <cell r="AA136">
            <v>0</v>
          </cell>
          <cell r="AB136">
            <v>0</v>
          </cell>
          <cell r="AC136">
            <v>0</v>
          </cell>
          <cell r="AD136">
            <v>0</v>
          </cell>
          <cell r="AE136">
            <v>2266</v>
          </cell>
          <cell r="AF136">
            <v>0</v>
          </cell>
          <cell r="AG136">
            <v>0</v>
          </cell>
          <cell r="AH136">
            <v>0</v>
          </cell>
          <cell r="AI136">
            <v>0</v>
          </cell>
          <cell r="AJ136">
            <v>0</v>
          </cell>
          <cell r="AK136">
            <v>0</v>
          </cell>
          <cell r="AL136">
            <v>0</v>
          </cell>
          <cell r="AM136">
            <v>0</v>
          </cell>
          <cell r="AN136">
            <v>0</v>
          </cell>
          <cell r="AO136">
            <v>0</v>
          </cell>
          <cell r="AP136">
            <v>0</v>
          </cell>
          <cell r="AQ136">
            <v>0</v>
          </cell>
          <cell r="AR136">
            <v>0</v>
          </cell>
          <cell r="AS136">
            <v>0</v>
          </cell>
          <cell r="AT136">
            <v>0</v>
          </cell>
          <cell r="AY136">
            <v>31220.26459180516</v>
          </cell>
          <cell r="BB136">
            <v>0</v>
          </cell>
          <cell r="BC136">
            <v>0</v>
          </cell>
          <cell r="BM136">
            <v>0</v>
          </cell>
          <cell r="CN136">
            <v>10620.88532793366</v>
          </cell>
          <cell r="CO136">
            <v>3292.4744516594351</v>
          </cell>
          <cell r="CP136">
            <v>766.91740000000004</v>
          </cell>
          <cell r="DB136">
            <v>0</v>
          </cell>
          <cell r="DF136">
            <v>9673.3618321280464</v>
          </cell>
          <cell r="DU136">
            <v>58632.978335978798</v>
          </cell>
          <cell r="DV136">
            <v>15406.836779643361</v>
          </cell>
          <cell r="DW136">
            <v>13488.5401</v>
          </cell>
          <cell r="EK136">
            <v>0</v>
          </cell>
          <cell r="EP136">
            <v>39251.557178448675</v>
          </cell>
          <cell r="FB136">
            <v>75037.319286216414</v>
          </cell>
          <cell r="FC136">
            <v>20626.679543813061</v>
          </cell>
          <cell r="FD136">
            <v>766.96860000000004</v>
          </cell>
          <cell r="FE136">
            <v>0</v>
          </cell>
          <cell r="FL136">
            <v>0</v>
          </cell>
          <cell r="FS136">
            <v>24244.523842543109</v>
          </cell>
          <cell r="FX136">
            <v>31681.098333749407</v>
          </cell>
          <cell r="FY136">
            <v>8678.0864032268983</v>
          </cell>
          <cell r="FZ136">
            <v>591.6</v>
          </cell>
          <cell r="GG136">
            <v>886.60440000000006</v>
          </cell>
          <cell r="GL136">
            <v>10392.913956790486</v>
          </cell>
        </row>
      </sheetData>
      <sheetData sheetId="23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136">
          <cell r="W136">
            <v>12416.693446794183</v>
          </cell>
          <cell r="X136">
            <v>2985.66104361007</v>
          </cell>
          <cell r="Y136">
            <v>28511.285800000005</v>
          </cell>
          <cell r="Z136">
            <v>0</v>
          </cell>
          <cell r="AV136">
            <v>3321.75</v>
          </cell>
          <cell r="AY136">
            <v>48155.294615540559</v>
          </cell>
          <cell r="BM136">
            <v>0</v>
          </cell>
          <cell r="BN136">
            <v>0</v>
          </cell>
          <cell r="BO136">
            <v>0</v>
          </cell>
          <cell r="BP136">
            <v>0</v>
          </cell>
          <cell r="CN136">
            <v>11484.391605142291</v>
          </cell>
          <cell r="CO136">
            <v>3200.7827584355246</v>
          </cell>
          <cell r="CP136">
            <v>0</v>
          </cell>
          <cell r="DB136">
            <v>0</v>
          </cell>
          <cell r="DG136">
            <v>10365.203896109815</v>
          </cell>
          <cell r="DL136">
            <v>5573.4742000000006</v>
          </cell>
          <cell r="DP136">
            <v>706.99199999999996</v>
          </cell>
          <cell r="DT136">
            <v>2754.3127000000004</v>
          </cell>
          <cell r="DU136">
            <v>53917.627043872213</v>
          </cell>
          <cell r="DV136">
            <v>12710.611688838217</v>
          </cell>
          <cell r="DX136">
            <v>0</v>
          </cell>
          <cell r="DY136">
            <v>0</v>
          </cell>
          <cell r="DZ136">
            <v>0</v>
          </cell>
          <cell r="EA136">
            <v>0</v>
          </cell>
          <cell r="EB136">
            <v>0</v>
          </cell>
          <cell r="EC136">
            <v>0</v>
          </cell>
          <cell r="ED136">
            <v>0</v>
          </cell>
          <cell r="EE136">
            <v>0</v>
          </cell>
          <cell r="EF136">
            <v>0</v>
          </cell>
          <cell r="EG136">
            <v>0</v>
          </cell>
          <cell r="EH136">
            <v>0</v>
          </cell>
          <cell r="EI136">
            <v>0</v>
          </cell>
          <cell r="EJ136">
            <v>0</v>
          </cell>
          <cell r="EP136">
            <v>19505.099073905654</v>
          </cell>
          <cell r="EU136">
            <v>154444.16</v>
          </cell>
          <cell r="EW136">
            <v>1494.5371500000001</v>
          </cell>
          <cell r="EY136">
            <v>0</v>
          </cell>
          <cell r="FA136">
            <v>0</v>
          </cell>
          <cell r="FL136">
            <v>0</v>
          </cell>
          <cell r="FS136">
            <v>0</v>
          </cell>
          <cell r="FV136">
            <v>71009.94</v>
          </cell>
          <cell r="FZ136">
            <v>617.52059999999994</v>
          </cell>
          <cell r="GG136">
            <v>3751.9031999999993</v>
          </cell>
          <cell r="GL136">
            <v>0</v>
          </cell>
        </row>
      </sheetData>
      <sheetData sheetId="23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M60"/>
  <sheetViews>
    <sheetView topLeftCell="A32" zoomScale="90" zoomScaleNormal="90" zoomScaleSheetLayoutView="70" workbookViewId="0">
      <selection activeCell="F50" sqref="F50"/>
    </sheetView>
  </sheetViews>
  <sheetFormatPr defaultColWidth="9.109375" defaultRowHeight="13.2" x14ac:dyDescent="0.25"/>
  <cols>
    <col min="1" max="3" width="9.109375" style="1"/>
    <col min="4" max="4" width="26.44140625" style="1" customWidth="1"/>
    <col min="5" max="5" width="16.44140625" style="1" customWidth="1"/>
    <col min="6" max="6" width="14" style="1" customWidth="1"/>
    <col min="7" max="7" width="16.109375" style="1" customWidth="1"/>
    <col min="8" max="8" width="6.44140625" style="1" customWidth="1"/>
    <col min="9" max="16384" width="9.109375" style="1"/>
  </cols>
  <sheetData>
    <row r="1" spans="1:7" ht="18" customHeight="1" x14ac:dyDescent="0.25">
      <c r="A1" s="73" t="s">
        <v>51</v>
      </c>
      <c r="B1" s="73"/>
      <c r="C1" s="73"/>
      <c r="D1" s="73"/>
      <c r="E1" s="73"/>
      <c r="F1" s="73"/>
      <c r="G1" s="74"/>
    </row>
    <row r="2" spans="1:7" ht="21" customHeight="1" x14ac:dyDescent="0.25">
      <c r="A2" s="75" t="s">
        <v>38</v>
      </c>
      <c r="B2" s="76"/>
      <c r="C2" s="76"/>
      <c r="D2" s="76"/>
      <c r="E2" s="76"/>
      <c r="F2" s="76"/>
      <c r="G2" s="76"/>
    </row>
    <row r="3" spans="1:7" ht="14.25" hidden="1" customHeight="1" x14ac:dyDescent="0.25">
      <c r="A3" s="77" t="s">
        <v>0</v>
      </c>
      <c r="B3" s="78"/>
      <c r="C3" s="78"/>
      <c r="D3" s="78"/>
      <c r="E3" s="2">
        <f>E4+E5</f>
        <v>0</v>
      </c>
      <c r="F3" s="3" t="s">
        <v>1</v>
      </c>
    </row>
    <row r="4" spans="1:7" ht="14.25" hidden="1" customHeight="1" x14ac:dyDescent="0.25">
      <c r="A4" s="77" t="s">
        <v>2</v>
      </c>
      <c r="B4" s="78"/>
      <c r="C4" s="78"/>
      <c r="D4" s="78"/>
      <c r="E4" s="2"/>
      <c r="F4" s="3" t="s">
        <v>1</v>
      </c>
    </row>
    <row r="5" spans="1:7" ht="14.25" hidden="1" customHeight="1" x14ac:dyDescent="0.25">
      <c r="A5" s="77" t="s">
        <v>3</v>
      </c>
      <c r="B5" s="78"/>
      <c r="C5" s="78"/>
      <c r="D5" s="78"/>
      <c r="E5" s="2"/>
      <c r="F5" s="3" t="s">
        <v>4</v>
      </c>
    </row>
    <row r="6" spans="1:7" ht="15.6" x14ac:dyDescent="0.25">
      <c r="A6" s="4"/>
      <c r="B6" s="5"/>
      <c r="C6" s="6"/>
      <c r="D6" s="7"/>
      <c r="E6" s="35" t="s">
        <v>50</v>
      </c>
      <c r="F6" s="8"/>
      <c r="G6" s="1" t="s">
        <v>39</v>
      </c>
    </row>
    <row r="7" spans="1:7" ht="10.199999999999999" customHeight="1" x14ac:dyDescent="0.3">
      <c r="A7" s="9"/>
      <c r="B7" s="10"/>
      <c r="C7" s="11"/>
      <c r="D7" s="12"/>
      <c r="E7" s="13"/>
      <c r="F7" s="14"/>
    </row>
    <row r="8" spans="1:7" ht="55.2" x14ac:dyDescent="0.25">
      <c r="A8" s="88" t="s">
        <v>5</v>
      </c>
      <c r="B8" s="89"/>
      <c r="C8" s="89"/>
      <c r="D8" s="90"/>
      <c r="E8" s="15" t="s">
        <v>6</v>
      </c>
      <c r="F8" s="15" t="s">
        <v>7</v>
      </c>
      <c r="G8" s="16" t="s">
        <v>40</v>
      </c>
    </row>
    <row r="9" spans="1:7" ht="15.6" x14ac:dyDescent="0.3">
      <c r="A9" s="91" t="s">
        <v>8</v>
      </c>
      <c r="B9" s="92"/>
      <c r="C9" s="92"/>
      <c r="D9" s="93"/>
      <c r="E9" s="17">
        <f>SUM(E10:E14)</f>
        <v>1454846.6700000002</v>
      </c>
      <c r="F9" s="17">
        <f t="shared" ref="F9:G9" si="0">SUM(F10:F14)</f>
        <v>1341590.55</v>
      </c>
      <c r="G9" s="17">
        <f t="shared" si="0"/>
        <v>407390.18999999994</v>
      </c>
    </row>
    <row r="10" spans="1:7" ht="13.2" customHeight="1" x14ac:dyDescent="0.3">
      <c r="A10" s="79" t="s">
        <v>9</v>
      </c>
      <c r="B10" s="80"/>
      <c r="C10" s="80"/>
      <c r="D10" s="81"/>
      <c r="E10" s="18">
        <v>703828.03</v>
      </c>
      <c r="F10" s="18">
        <v>633024.91</v>
      </c>
      <c r="G10" s="19">
        <v>214572.78</v>
      </c>
    </row>
    <row r="11" spans="1:7" ht="14.4" customHeight="1" x14ac:dyDescent="0.3">
      <c r="A11" s="79" t="s">
        <v>10</v>
      </c>
      <c r="B11" s="80"/>
      <c r="C11" s="80"/>
      <c r="D11" s="81"/>
      <c r="E11" s="18"/>
      <c r="F11" s="18"/>
      <c r="G11" s="19"/>
    </row>
    <row r="12" spans="1:7" ht="13.95" customHeight="1" x14ac:dyDescent="0.3">
      <c r="A12" s="79" t="s">
        <v>11</v>
      </c>
      <c r="B12" s="80"/>
      <c r="C12" s="80"/>
      <c r="D12" s="81"/>
      <c r="E12" s="18">
        <v>127605.85</v>
      </c>
      <c r="F12" s="18">
        <v>119606.53</v>
      </c>
      <c r="G12" s="19">
        <v>29956.73</v>
      </c>
    </row>
    <row r="13" spans="1:7" ht="13.5" customHeight="1" x14ac:dyDescent="0.3">
      <c r="A13" s="79" t="s">
        <v>12</v>
      </c>
      <c r="B13" s="80"/>
      <c r="C13" s="80"/>
      <c r="D13" s="81"/>
      <c r="E13" s="18">
        <v>265281.01</v>
      </c>
      <c r="F13" s="18">
        <v>247509.73</v>
      </c>
      <c r="G13" s="19">
        <v>64174.09</v>
      </c>
    </row>
    <row r="14" spans="1:7" ht="14.4" customHeight="1" x14ac:dyDescent="0.3">
      <c r="A14" s="72" t="s">
        <v>13</v>
      </c>
      <c r="B14" s="72"/>
      <c r="C14" s="72"/>
      <c r="D14" s="72"/>
      <c r="E14" s="18">
        <v>358131.78</v>
      </c>
      <c r="F14" s="18">
        <v>341449.38</v>
      </c>
      <c r="G14" s="19">
        <v>98686.59</v>
      </c>
    </row>
    <row r="15" spans="1:7" ht="15.6" x14ac:dyDescent="0.3">
      <c r="A15" s="82" t="s">
        <v>41</v>
      </c>
      <c r="B15" s="83"/>
      <c r="C15" s="83"/>
      <c r="D15" s="84"/>
      <c r="E15" s="17">
        <f>SUM(E16:E19)</f>
        <v>626125.36</v>
      </c>
      <c r="F15" s="17">
        <f t="shared" ref="F15:G15" si="1">SUM(F16:F19)</f>
        <v>603255.69999999995</v>
      </c>
      <c r="G15" s="17">
        <f t="shared" si="1"/>
        <v>137230.41</v>
      </c>
    </row>
    <row r="16" spans="1:7" ht="33.6" customHeight="1" x14ac:dyDescent="0.3">
      <c r="A16" s="85" t="s">
        <v>43</v>
      </c>
      <c r="B16" s="86"/>
      <c r="C16" s="86"/>
      <c r="D16" s="87"/>
      <c r="E16" s="18">
        <v>586513.61</v>
      </c>
      <c r="F16" s="18">
        <v>565996.38</v>
      </c>
      <c r="G16" s="19">
        <v>130614.56</v>
      </c>
    </row>
    <row r="17" spans="1:13" ht="15.6" x14ac:dyDescent="0.3">
      <c r="A17" s="72" t="s">
        <v>44</v>
      </c>
      <c r="B17" s="72"/>
      <c r="C17" s="72"/>
      <c r="D17" s="72"/>
      <c r="E17" s="18">
        <v>1237.8699999999999</v>
      </c>
      <c r="F17" s="18">
        <v>1178.1099999999999</v>
      </c>
      <c r="G17" s="19">
        <v>219.43</v>
      </c>
    </row>
    <row r="18" spans="1:13" ht="15.6" x14ac:dyDescent="0.3">
      <c r="A18" s="72" t="s">
        <v>45</v>
      </c>
      <c r="B18" s="72"/>
      <c r="C18" s="72"/>
      <c r="D18" s="72"/>
      <c r="E18" s="18"/>
      <c r="F18" s="18"/>
      <c r="G18" s="19"/>
    </row>
    <row r="19" spans="1:13" ht="15.6" x14ac:dyDescent="0.3">
      <c r="A19" s="72" t="s">
        <v>46</v>
      </c>
      <c r="B19" s="72"/>
      <c r="C19" s="72"/>
      <c r="D19" s="72"/>
      <c r="E19" s="18">
        <v>38373.879999999997</v>
      </c>
      <c r="F19" s="18">
        <v>36081.21</v>
      </c>
      <c r="G19" s="19">
        <v>6396.42</v>
      </c>
    </row>
    <row r="20" spans="1:13" ht="15.6" x14ac:dyDescent="0.3">
      <c r="A20" s="71" t="s">
        <v>14</v>
      </c>
      <c r="B20" s="71"/>
      <c r="C20" s="71"/>
      <c r="D20" s="71"/>
      <c r="E20" s="18"/>
      <c r="F20" s="18"/>
      <c r="G20" s="19"/>
    </row>
    <row r="21" spans="1:13" ht="15.6" x14ac:dyDescent="0.3">
      <c r="A21" s="72" t="s">
        <v>15</v>
      </c>
      <c r="B21" s="72"/>
      <c r="C21" s="72"/>
      <c r="D21" s="72"/>
      <c r="E21" s="18">
        <v>5446.98</v>
      </c>
      <c r="F21" s="18">
        <v>5411.97</v>
      </c>
      <c r="G21" s="19">
        <v>2064.39</v>
      </c>
    </row>
    <row r="22" spans="1:13" ht="8.4" customHeight="1" x14ac:dyDescent="0.3">
      <c r="A22" s="21"/>
      <c r="B22" s="22"/>
      <c r="C22" s="22"/>
      <c r="D22" s="22"/>
      <c r="E22" s="30"/>
      <c r="F22" s="30"/>
      <c r="G22" s="23"/>
    </row>
    <row r="23" spans="1:13" ht="15.6" x14ac:dyDescent="0.3">
      <c r="A23" s="24" t="s">
        <v>42</v>
      </c>
      <c r="B23" s="24"/>
      <c r="C23" s="24"/>
      <c r="D23" s="24"/>
      <c r="E23" s="25"/>
      <c r="F23" s="14"/>
    </row>
    <row r="24" spans="1:13" ht="15.6" x14ac:dyDescent="0.3">
      <c r="A24" s="42" t="s">
        <v>52</v>
      </c>
      <c r="B24" s="42"/>
      <c r="C24" s="42"/>
      <c r="D24" s="42"/>
      <c r="E24" s="42"/>
      <c r="F24" s="18">
        <v>-449091.56185395143</v>
      </c>
      <c r="G24" s="20"/>
    </row>
    <row r="25" spans="1:13" ht="15.75" customHeight="1" x14ac:dyDescent="0.25">
      <c r="A25" s="65" t="s">
        <v>30</v>
      </c>
      <c r="B25" s="66"/>
      <c r="C25" s="66"/>
      <c r="D25" s="66"/>
      <c r="E25" s="67"/>
      <c r="F25" s="61">
        <f>SUM(F27:F31)</f>
        <v>28095.318876966106</v>
      </c>
    </row>
    <row r="26" spans="1:13" ht="28.5" customHeight="1" x14ac:dyDescent="0.25">
      <c r="A26" s="68"/>
      <c r="B26" s="69"/>
      <c r="C26" s="69"/>
      <c r="D26" s="69"/>
      <c r="E26" s="70"/>
      <c r="F26" s="62"/>
    </row>
    <row r="27" spans="1:13" ht="15.6" hidden="1" x14ac:dyDescent="0.3">
      <c r="A27" s="50" t="s">
        <v>16</v>
      </c>
      <c r="B27" s="45"/>
      <c r="C27" s="45"/>
      <c r="D27" s="45"/>
      <c r="E27" s="46"/>
      <c r="F27" s="26">
        <f>'[1]УК ВР декабрь нар'!W136</f>
        <v>5926.3858379853591</v>
      </c>
      <c r="M27" s="34"/>
    </row>
    <row r="28" spans="1:13" ht="15.6" hidden="1" x14ac:dyDescent="0.3">
      <c r="A28" s="50" t="s">
        <v>31</v>
      </c>
      <c r="B28" s="45"/>
      <c r="C28" s="45"/>
      <c r="D28" s="45"/>
      <c r="E28" s="46"/>
      <c r="F28" s="26">
        <f>'[1]УК ВР декабрь нар'!X136</f>
        <v>1177.7959595534246</v>
      </c>
    </row>
    <row r="29" spans="1:13" ht="15.6" hidden="1" x14ac:dyDescent="0.3">
      <c r="A29" s="50" t="s">
        <v>18</v>
      </c>
      <c r="B29" s="45"/>
      <c r="C29" s="45"/>
      <c r="D29" s="45"/>
      <c r="E29" s="46"/>
      <c r="F29" s="26">
        <f>'[1]УК ВР декабрь нар'!Y136</f>
        <v>0</v>
      </c>
    </row>
    <row r="30" spans="1:13" ht="15.6" hidden="1" x14ac:dyDescent="0.3">
      <c r="A30" s="50" t="s">
        <v>19</v>
      </c>
      <c r="B30" s="45"/>
      <c r="C30" s="45"/>
      <c r="D30" s="45"/>
      <c r="E30" s="46"/>
      <c r="F30" s="26">
        <f>'[1]УК ВР декабрь нар'!AA136+'[1]УК ВР декабрь нар'!AB136+'[1]УК ВР декабрь нар'!AC136+'[1]УК ВР декабрь нар'!AD136+'[1]УК ВР декабрь нар'!AE136+'[1]УК ВР декабрь нар'!AF136+'[1]УК ВР декабрь нар'!AG136+'[1]УК ВР декабрь нар'!AH136+'[1]УК ВР декабрь нар'!AJ136+'[1]УК ВР декабрь нар'!AL136+'[1]УК ВР декабрь нар'!AN136+'[1]УК ВР декабрь нар'!AO136+'[1]УК ВР декабрь нар'!AP136+'[1]УК ВР декабрь нар'!AQ136+'[1]УК ВР декабрь нар'!AR136+'[1]УК ВР декабрь нар'!AT136</f>
        <v>0</v>
      </c>
    </row>
    <row r="31" spans="1:13" ht="36.75" hidden="1" customHeight="1" x14ac:dyDescent="0.3">
      <c r="A31" s="55" t="s">
        <v>32</v>
      </c>
      <c r="B31" s="63"/>
      <c r="C31" s="63"/>
      <c r="D31" s="63"/>
      <c r="E31" s="64"/>
      <c r="F31" s="26">
        <f>'[1]УК ВР декабрь нар'!AY136</f>
        <v>20991.137079427324</v>
      </c>
    </row>
    <row r="32" spans="1:13" ht="15.75" customHeight="1" x14ac:dyDescent="0.25">
      <c r="A32" s="65" t="s">
        <v>33</v>
      </c>
      <c r="B32" s="66"/>
      <c r="C32" s="66"/>
      <c r="D32" s="66"/>
      <c r="E32" s="67"/>
      <c r="F32" s="61">
        <f>SUM(F34:F38)+30206.26</f>
        <v>126165.91160484306</v>
      </c>
    </row>
    <row r="33" spans="1:13" ht="33" customHeight="1" x14ac:dyDescent="0.25">
      <c r="A33" s="68"/>
      <c r="B33" s="69"/>
      <c r="C33" s="69"/>
      <c r="D33" s="69"/>
      <c r="E33" s="70"/>
      <c r="F33" s="62"/>
    </row>
    <row r="34" spans="1:13" ht="15.6" hidden="1" x14ac:dyDescent="0.3">
      <c r="A34" s="58" t="s">
        <v>16</v>
      </c>
      <c r="B34" s="58"/>
      <c r="C34" s="58"/>
      <c r="D34" s="58"/>
      <c r="E34" s="58"/>
      <c r="F34" s="26">
        <f>'[1]УК ВР декабрь нар'!CN136+'[1]УК ВР декабрь нар'!DU136</f>
        <v>45014.063112342119</v>
      </c>
      <c r="M34" s="34"/>
    </row>
    <row r="35" spans="1:13" ht="15.6" hidden="1" x14ac:dyDescent="0.3">
      <c r="A35" s="58" t="s">
        <v>31</v>
      </c>
      <c r="B35" s="58"/>
      <c r="C35" s="58"/>
      <c r="D35" s="58"/>
      <c r="E35" s="58"/>
      <c r="F35" s="26">
        <f>'[1]УК ВР декабрь нар'!CO136+'[1]УК ВР декабрь нар'!DV136</f>
        <v>9376.1561634407153</v>
      </c>
    </row>
    <row r="36" spans="1:13" ht="15.6" hidden="1" x14ac:dyDescent="0.3">
      <c r="A36" s="58" t="s">
        <v>18</v>
      </c>
      <c r="B36" s="58"/>
      <c r="C36" s="58"/>
      <c r="D36" s="58"/>
      <c r="E36" s="58"/>
      <c r="F36" s="26">
        <f>'[1]УК ВР декабрь нар'!CP136+'[1]УК ВР декабрь нар'!DW136</f>
        <v>7787.2841000000008</v>
      </c>
    </row>
    <row r="37" spans="1:13" ht="15.6" hidden="1" x14ac:dyDescent="0.3">
      <c r="A37" s="58" t="s">
        <v>19</v>
      </c>
      <c r="B37" s="58"/>
      <c r="C37" s="58"/>
      <c r="D37" s="58"/>
      <c r="E37" s="58"/>
      <c r="F37" s="26">
        <f>'[1]УК ВР декабрь нар'!AI136+'[1]УК ВР декабрь нар'!AJ136+'[1]УК ВР декабрь нар'!AS136+'[1]УК ВР декабрь нар'!BC136+'[1]УК ВР декабрь нар'!DB136+'[1]УК ВР декабрь нар'!EK136+'[1]УК ВР декабрь нар'!AM136</f>
        <v>0</v>
      </c>
    </row>
    <row r="38" spans="1:13" ht="39.75" hidden="1" customHeight="1" x14ac:dyDescent="0.3">
      <c r="A38" s="55" t="s">
        <v>34</v>
      </c>
      <c r="B38" s="56"/>
      <c r="C38" s="56"/>
      <c r="D38" s="56"/>
      <c r="E38" s="57"/>
      <c r="F38" s="26">
        <f>'[1]УК ВР декабрь нар'!DG136+'[1]УК ВР декабрь нар'!EQ136</f>
        <v>33782.148229060222</v>
      </c>
    </row>
    <row r="39" spans="1:13" ht="32.4" customHeight="1" x14ac:dyDescent="0.3">
      <c r="A39" s="44" t="s">
        <v>35</v>
      </c>
      <c r="B39" s="59"/>
      <c r="C39" s="59"/>
      <c r="D39" s="59"/>
      <c r="E39" s="60"/>
      <c r="F39" s="27">
        <f>SUM(F40:F48)+76032.64</f>
        <v>206224.25797709456</v>
      </c>
    </row>
    <row r="40" spans="1:13" ht="15.6" hidden="1" x14ac:dyDescent="0.3">
      <c r="A40" s="51" t="s">
        <v>20</v>
      </c>
      <c r="B40" s="52"/>
      <c r="C40" s="52"/>
      <c r="D40" s="52"/>
      <c r="E40" s="53"/>
      <c r="F40" s="26">
        <f>'[1]УК ВР декабрь нар'!FB136+'[1]УК ВР декабрь нар'!FX136</f>
        <v>84960.278674382454</v>
      </c>
      <c r="M40" s="34"/>
    </row>
    <row r="41" spans="1:13" ht="15.6" hidden="1" x14ac:dyDescent="0.3">
      <c r="A41" s="50" t="s">
        <v>31</v>
      </c>
      <c r="B41" s="45"/>
      <c r="C41" s="45"/>
      <c r="D41" s="45"/>
      <c r="E41" s="45"/>
      <c r="F41" s="26">
        <f>'[1]УК ВР декабрь нар'!FC136+'[1]УК ВР декабрь нар'!FY136</f>
        <v>17354.939822252687</v>
      </c>
    </row>
    <row r="42" spans="1:13" ht="15.6" hidden="1" customHeight="1" x14ac:dyDescent="0.3">
      <c r="A42" s="58" t="s">
        <v>21</v>
      </c>
      <c r="B42" s="58"/>
      <c r="C42" s="58"/>
      <c r="D42" s="58"/>
      <c r="E42" s="50"/>
      <c r="F42" s="26"/>
    </row>
    <row r="43" spans="1:13" ht="15.6" hidden="1" customHeight="1" x14ac:dyDescent="0.3">
      <c r="A43" s="50" t="s">
        <v>17</v>
      </c>
      <c r="B43" s="45"/>
      <c r="C43" s="45"/>
      <c r="D43" s="45"/>
      <c r="E43" s="45"/>
      <c r="F43" s="26"/>
    </row>
    <row r="44" spans="1:13" ht="15.6" hidden="1" customHeight="1" x14ac:dyDescent="0.3">
      <c r="A44" s="58" t="s">
        <v>22</v>
      </c>
      <c r="B44" s="58"/>
      <c r="C44" s="58"/>
      <c r="D44" s="58"/>
      <c r="E44" s="50"/>
      <c r="F44" s="26"/>
    </row>
    <row r="45" spans="1:13" ht="15.6" hidden="1" customHeight="1" x14ac:dyDescent="0.3">
      <c r="A45" s="50" t="s">
        <v>17</v>
      </c>
      <c r="B45" s="45"/>
      <c r="C45" s="45"/>
      <c r="D45" s="45"/>
      <c r="E45" s="45"/>
      <c r="F45" s="26"/>
    </row>
    <row r="46" spans="1:13" ht="15.6" hidden="1" x14ac:dyDescent="0.3">
      <c r="A46" s="58" t="s">
        <v>18</v>
      </c>
      <c r="B46" s="58"/>
      <c r="C46" s="58"/>
      <c r="D46" s="58"/>
      <c r="E46" s="50"/>
      <c r="F46" s="26">
        <f>'[1]УК ВР декабрь нар'!FD136+'[1]УК ВР декабрь нар'!FZ136</f>
        <v>187.68</v>
      </c>
    </row>
    <row r="47" spans="1:13" ht="15.6" hidden="1" x14ac:dyDescent="0.3">
      <c r="A47" s="50" t="s">
        <v>19</v>
      </c>
      <c r="B47" s="45"/>
      <c r="C47" s="45"/>
      <c r="D47" s="45"/>
      <c r="E47" s="45"/>
      <c r="F47" s="26">
        <f>'[1]УК ВР декабрь нар'!GG136+'[1]УК ВР декабрь нар'!FL136+'[1]УК ВР декабрь нар'!BB136+'[1]УК ВР декабрь нар'!AK136</f>
        <v>642.12060000000008</v>
      </c>
    </row>
    <row r="48" spans="1:13" ht="43.5" hidden="1" customHeight="1" x14ac:dyDescent="0.3">
      <c r="A48" s="55" t="s">
        <v>36</v>
      </c>
      <c r="B48" s="56"/>
      <c r="C48" s="56"/>
      <c r="D48" s="56"/>
      <c r="E48" s="57"/>
      <c r="F48" s="26">
        <f>'[1]УК ВР декабрь нар'!FS136+'[1]УК ВР декабрь нар'!GL136</f>
        <v>27046.598880459424</v>
      </c>
    </row>
    <row r="49" spans="1:12" ht="15.6" hidden="1" customHeight="1" x14ac:dyDescent="0.3">
      <c r="A49" s="44" t="s">
        <v>37</v>
      </c>
      <c r="B49" s="45"/>
      <c r="C49" s="45"/>
      <c r="D49" s="45"/>
      <c r="E49" s="46"/>
      <c r="F49" s="33"/>
    </row>
    <row r="50" spans="1:12" ht="15.6" x14ac:dyDescent="0.3">
      <c r="A50" s="47" t="s">
        <v>47</v>
      </c>
      <c r="B50" s="48"/>
      <c r="C50" s="48"/>
      <c r="D50" s="48"/>
      <c r="E50" s="49"/>
      <c r="F50" s="27">
        <f>F25+F32+F39+F49</f>
        <v>360485.48845890374</v>
      </c>
    </row>
    <row r="51" spans="1:12" ht="15.6" x14ac:dyDescent="0.3">
      <c r="A51" s="32" t="s">
        <v>48</v>
      </c>
      <c r="B51" s="31"/>
      <c r="C51" s="31"/>
      <c r="D51" s="31"/>
      <c r="E51" s="31"/>
      <c r="F51" s="27">
        <f>F52+F53+F54</f>
        <v>103273.92000000001</v>
      </c>
    </row>
    <row r="52" spans="1:12" ht="15.6" x14ac:dyDescent="0.3">
      <c r="A52" s="50" t="s">
        <v>23</v>
      </c>
      <c r="B52" s="45"/>
      <c r="C52" s="45"/>
      <c r="D52" s="45"/>
      <c r="E52" s="45"/>
      <c r="F52" s="26">
        <v>48965.91</v>
      </c>
    </row>
    <row r="53" spans="1:12" ht="15.6" x14ac:dyDescent="0.3">
      <c r="A53" s="50" t="s">
        <v>24</v>
      </c>
      <c r="B53" s="45"/>
      <c r="C53" s="45"/>
      <c r="D53" s="45"/>
      <c r="E53" s="45"/>
      <c r="F53" s="26">
        <v>54308.01</v>
      </c>
    </row>
    <row r="54" spans="1:12" ht="18" hidden="1" customHeight="1" x14ac:dyDescent="0.3">
      <c r="A54" s="51" t="s">
        <v>25</v>
      </c>
      <c r="B54" s="52"/>
      <c r="C54" s="52"/>
      <c r="D54" s="52"/>
      <c r="E54" s="53"/>
      <c r="F54" s="26">
        <v>0</v>
      </c>
    </row>
    <row r="55" spans="1:12" ht="15.6" x14ac:dyDescent="0.3">
      <c r="A55" s="54" t="s">
        <v>49</v>
      </c>
      <c r="B55" s="54"/>
      <c r="C55" s="54"/>
      <c r="D55" s="54"/>
      <c r="E55" s="54"/>
      <c r="F55" s="27">
        <f>F50+F51</f>
        <v>463759.40845890378</v>
      </c>
      <c r="L55" s="20"/>
    </row>
    <row r="56" spans="1:12" ht="15.6" x14ac:dyDescent="0.3">
      <c r="A56" s="42" t="s">
        <v>26</v>
      </c>
      <c r="B56" s="42"/>
      <c r="C56" s="42"/>
      <c r="D56" s="42"/>
      <c r="E56" s="42"/>
      <c r="F56" s="28">
        <f>E16</f>
        <v>586513.61</v>
      </c>
    </row>
    <row r="57" spans="1:12" ht="15.6" x14ac:dyDescent="0.3">
      <c r="A57" s="42" t="s">
        <v>27</v>
      </c>
      <c r="B57" s="42"/>
      <c r="C57" s="42"/>
      <c r="D57" s="42"/>
      <c r="E57" s="42"/>
      <c r="F57" s="27">
        <f>F16</f>
        <v>565996.38</v>
      </c>
      <c r="H57" s="29"/>
    </row>
    <row r="58" spans="1:12" ht="15.6" x14ac:dyDescent="0.3">
      <c r="A58" s="43" t="s">
        <v>28</v>
      </c>
      <c r="B58" s="43"/>
      <c r="C58" s="43"/>
      <c r="D58" s="43"/>
      <c r="E58" s="43"/>
      <c r="F58" s="27">
        <f>F24+F56-F55</f>
        <v>-326337.36031285522</v>
      </c>
      <c r="H58" s="29"/>
      <c r="L58" s="20"/>
    </row>
    <row r="60" spans="1:12" x14ac:dyDescent="0.25">
      <c r="A60" s="1" t="s">
        <v>29</v>
      </c>
      <c r="F60" s="29"/>
    </row>
  </sheetData>
  <mergeCells count="53">
    <mergeCell ref="A18:D18"/>
    <mergeCell ref="A1:G1"/>
    <mergeCell ref="A2:G2"/>
    <mergeCell ref="A3:D3"/>
    <mergeCell ref="A4:D4"/>
    <mergeCell ref="A5:D5"/>
    <mergeCell ref="A13:D13"/>
    <mergeCell ref="A14:D14"/>
    <mergeCell ref="A15:D15"/>
    <mergeCell ref="A16:D16"/>
    <mergeCell ref="A17:D17"/>
    <mergeCell ref="A8:D8"/>
    <mergeCell ref="A9:D9"/>
    <mergeCell ref="A10:D10"/>
    <mergeCell ref="A11:D11"/>
    <mergeCell ref="A12:D12"/>
    <mergeCell ref="A20:D20"/>
    <mergeCell ref="A21:D21"/>
    <mergeCell ref="A24:E24"/>
    <mergeCell ref="A25:E26"/>
    <mergeCell ref="A19:D19"/>
    <mergeCell ref="A27:E27"/>
    <mergeCell ref="A28:E28"/>
    <mergeCell ref="F25:F26"/>
    <mergeCell ref="A36:E36"/>
    <mergeCell ref="A30:E30"/>
    <mergeCell ref="A31:E31"/>
    <mergeCell ref="A32:E33"/>
    <mergeCell ref="A29:E29"/>
    <mergeCell ref="A34:E34"/>
    <mergeCell ref="A35:E35"/>
    <mergeCell ref="F32:F33"/>
    <mergeCell ref="A48:E48"/>
    <mergeCell ref="A37:E37"/>
    <mergeCell ref="A38:E38"/>
    <mergeCell ref="A39:E39"/>
    <mergeCell ref="A40:E40"/>
    <mergeCell ref="A41:E41"/>
    <mergeCell ref="A42:E42"/>
    <mergeCell ref="A43:E43"/>
    <mergeCell ref="A44:E44"/>
    <mergeCell ref="A45:E45"/>
    <mergeCell ref="A46:E46"/>
    <mergeCell ref="A47:E47"/>
    <mergeCell ref="A56:E56"/>
    <mergeCell ref="A57:E57"/>
    <mergeCell ref="A58:E58"/>
    <mergeCell ref="A49:E49"/>
    <mergeCell ref="A50:E50"/>
    <mergeCell ref="A52:E52"/>
    <mergeCell ref="A53:E53"/>
    <mergeCell ref="A54:E54"/>
    <mergeCell ref="A55:E55"/>
  </mergeCells>
  <pageMargins left="0.62992125984251968" right="0.70866141732283472" top="0.27559055118110237" bottom="0.35433070866141736" header="0.31496062992125984" footer="0.19685039370078741"/>
  <pageSetup paperSize="9" scale="71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/>
  <dimension ref="A1:O61"/>
  <sheetViews>
    <sheetView topLeftCell="A18" workbookViewId="0">
      <selection activeCell="A33" sqref="A33:E34"/>
    </sheetView>
  </sheetViews>
  <sheetFormatPr defaultColWidth="9.109375" defaultRowHeight="13.2" x14ac:dyDescent="0.25"/>
  <cols>
    <col min="1" max="3" width="9.109375" style="1"/>
    <col min="4" max="4" width="26.44140625" style="1" customWidth="1"/>
    <col min="5" max="5" width="16.44140625" style="1" customWidth="1"/>
    <col min="6" max="6" width="14" style="1" customWidth="1"/>
    <col min="7" max="7" width="16.109375" style="1" customWidth="1"/>
    <col min="8" max="8" width="6.33203125" style="1" customWidth="1"/>
    <col min="9" max="16384" width="9.109375" style="1"/>
  </cols>
  <sheetData>
    <row r="1" spans="1:7" ht="13.8" customHeight="1" x14ac:dyDescent="0.25">
      <c r="A1" s="73" t="s">
        <v>53</v>
      </c>
      <c r="B1" s="73"/>
      <c r="C1" s="73"/>
      <c r="D1" s="73"/>
      <c r="E1" s="73"/>
      <c r="F1" s="73"/>
      <c r="G1" s="74"/>
    </row>
    <row r="2" spans="1:7" ht="13.2" customHeight="1" x14ac:dyDescent="0.25">
      <c r="A2" s="75" t="str">
        <f>'КИМ 12 а'!A2:G2</f>
        <v>перед собственниками дома по адресу: ул. КИМ 12 а</v>
      </c>
      <c r="B2" s="76"/>
      <c r="C2" s="76"/>
      <c r="D2" s="76"/>
      <c r="E2" s="76"/>
      <c r="F2" s="76"/>
      <c r="G2" s="76"/>
    </row>
    <row r="3" spans="1:7" ht="13.2" hidden="1" customHeight="1" x14ac:dyDescent="0.25">
      <c r="A3" s="77" t="s">
        <v>0</v>
      </c>
      <c r="B3" s="78"/>
      <c r="C3" s="78"/>
      <c r="D3" s="78"/>
      <c r="E3" s="2">
        <v>0</v>
      </c>
      <c r="F3" s="3" t="s">
        <v>1</v>
      </c>
    </row>
    <row r="4" spans="1:7" ht="13.2" hidden="1" customHeight="1" x14ac:dyDescent="0.25">
      <c r="A4" s="77" t="s">
        <v>2</v>
      </c>
      <c r="B4" s="78"/>
      <c r="C4" s="78"/>
      <c r="D4" s="78"/>
      <c r="E4" s="2"/>
      <c r="F4" s="3" t="s">
        <v>1</v>
      </c>
    </row>
    <row r="5" spans="1:7" ht="13.2" hidden="1" customHeight="1" x14ac:dyDescent="0.25">
      <c r="A5" s="77" t="s">
        <v>3</v>
      </c>
      <c r="B5" s="78"/>
      <c r="C5" s="78"/>
      <c r="D5" s="78"/>
      <c r="E5" s="2"/>
      <c r="F5" s="3" t="s">
        <v>4</v>
      </c>
    </row>
    <row r="6" spans="1:7" ht="13.2" customHeight="1" x14ac:dyDescent="0.25">
      <c r="A6" s="4"/>
      <c r="B6" s="5"/>
      <c r="C6" s="6"/>
      <c r="D6" s="7"/>
      <c r="E6" s="37" t="s">
        <v>54</v>
      </c>
      <c r="F6" s="8"/>
      <c r="G6" s="38" t="str">
        <f>'КИМ 12 а'!G6</f>
        <v>в управлении с 01.09.2010г</v>
      </c>
    </row>
    <row r="7" spans="1:7" ht="15.6" x14ac:dyDescent="0.3">
      <c r="A7" s="9"/>
      <c r="B7" s="10"/>
      <c r="C7" s="11"/>
      <c r="D7" s="12"/>
      <c r="E7" s="13"/>
      <c r="F7" s="14"/>
    </row>
    <row r="8" spans="1:7" ht="82.8" customHeight="1" x14ac:dyDescent="0.25">
      <c r="A8" s="88" t="s">
        <v>5</v>
      </c>
      <c r="B8" s="89"/>
      <c r="C8" s="89"/>
      <c r="D8" s="90"/>
      <c r="E8" s="15" t="s">
        <v>6</v>
      </c>
      <c r="F8" s="15" t="s">
        <v>7</v>
      </c>
      <c r="G8" s="16" t="str">
        <f>'КИМ 12 а'!G8</f>
        <v>задолженность с нарастающим итогом с -01.09.2010г</v>
      </c>
    </row>
    <row r="9" spans="1:7" ht="15.6" x14ac:dyDescent="0.3">
      <c r="A9" s="91" t="s">
        <v>8</v>
      </c>
      <c r="B9" s="92"/>
      <c r="C9" s="92"/>
      <c r="D9" s="93"/>
      <c r="E9" s="17">
        <f>SUM(E10:E15)</f>
        <v>1218143.7699999998</v>
      </c>
      <c r="F9" s="17">
        <f t="shared" ref="F9:G9" si="0">SUM(F10:F15)</f>
        <v>1384072.17</v>
      </c>
      <c r="G9" s="17">
        <f t="shared" si="0"/>
        <v>241461.79000000004</v>
      </c>
    </row>
    <row r="10" spans="1:7" ht="15.6" x14ac:dyDescent="0.3">
      <c r="A10" s="79" t="s">
        <v>9</v>
      </c>
      <c r="B10" s="80"/>
      <c r="C10" s="80"/>
      <c r="D10" s="81"/>
      <c r="E10" s="18">
        <v>446344.66</v>
      </c>
      <c r="F10" s="18">
        <v>589128.38</v>
      </c>
      <c r="G10" s="19">
        <v>71789.06</v>
      </c>
    </row>
    <row r="11" spans="1:7" ht="15.6" x14ac:dyDescent="0.3">
      <c r="A11" s="79" t="s">
        <v>10</v>
      </c>
      <c r="B11" s="80"/>
      <c r="C11" s="80"/>
      <c r="D11" s="81"/>
      <c r="E11" s="18"/>
      <c r="F11" s="18"/>
      <c r="G11" s="19"/>
    </row>
    <row r="12" spans="1:7" ht="15.6" x14ac:dyDescent="0.3">
      <c r="A12" s="79" t="s">
        <v>11</v>
      </c>
      <c r="B12" s="80"/>
      <c r="C12" s="80"/>
      <c r="D12" s="81"/>
      <c r="E12" s="18">
        <v>130790.75</v>
      </c>
      <c r="F12" s="18">
        <v>126412.48</v>
      </c>
      <c r="G12" s="19">
        <v>34335</v>
      </c>
    </row>
    <row r="13" spans="1:7" ht="15.6" x14ac:dyDescent="0.3">
      <c r="A13" s="79" t="s">
        <v>12</v>
      </c>
      <c r="B13" s="80"/>
      <c r="C13" s="80"/>
      <c r="D13" s="81"/>
      <c r="E13" s="18">
        <v>270543.45</v>
      </c>
      <c r="F13" s="18">
        <v>261604.52</v>
      </c>
      <c r="G13" s="19">
        <v>73113.02</v>
      </c>
    </row>
    <row r="14" spans="1:7" ht="15.6" x14ac:dyDescent="0.3">
      <c r="A14" s="72" t="s">
        <v>13</v>
      </c>
      <c r="B14" s="72"/>
      <c r="C14" s="72"/>
      <c r="D14" s="72"/>
      <c r="E14" s="18">
        <v>247371.7</v>
      </c>
      <c r="F14" s="18">
        <v>289469</v>
      </c>
      <c r="G14" s="19">
        <v>56589.29</v>
      </c>
    </row>
    <row r="15" spans="1:7" ht="15.6" x14ac:dyDescent="0.3">
      <c r="A15" s="79" t="s">
        <v>68</v>
      </c>
      <c r="B15" s="80"/>
      <c r="C15" s="80"/>
      <c r="D15" s="81"/>
      <c r="E15" s="18">
        <v>123093.21</v>
      </c>
      <c r="F15" s="18">
        <v>117457.79</v>
      </c>
      <c r="G15" s="19">
        <v>5635.42</v>
      </c>
    </row>
    <row r="16" spans="1:7" ht="15.6" x14ac:dyDescent="0.3">
      <c r="A16" s="82" t="s">
        <v>41</v>
      </c>
      <c r="B16" s="83"/>
      <c r="C16" s="83"/>
      <c r="D16" s="84"/>
      <c r="E16" s="17">
        <f>SUM(E17:E20)</f>
        <v>580003.38</v>
      </c>
      <c r="F16" s="17">
        <f>SUM(F17:F20)</f>
        <v>579844.16999999993</v>
      </c>
      <c r="G16" s="17">
        <f>SUM(G17:G20)</f>
        <v>137389.62</v>
      </c>
    </row>
    <row r="17" spans="1:12" ht="15.6" x14ac:dyDescent="0.3">
      <c r="A17" s="94" t="s">
        <v>43</v>
      </c>
      <c r="B17" s="95"/>
      <c r="C17" s="95"/>
      <c r="D17" s="96"/>
      <c r="E17" s="18">
        <v>538689.6</v>
      </c>
      <c r="F17" s="18">
        <v>539695.31999999995</v>
      </c>
      <c r="G17" s="19">
        <v>129608.84</v>
      </c>
    </row>
    <row r="18" spans="1:12" ht="15.6" x14ac:dyDescent="0.3">
      <c r="A18" s="72" t="s">
        <v>55</v>
      </c>
      <c r="B18" s="72"/>
      <c r="C18" s="72"/>
      <c r="D18" s="72"/>
      <c r="E18" s="18">
        <v>1237.8</v>
      </c>
      <c r="F18" s="18">
        <v>1215.8399999999999</v>
      </c>
      <c r="G18" s="19">
        <v>241.39</v>
      </c>
    </row>
    <row r="19" spans="1:12" ht="15.6" x14ac:dyDescent="0.3">
      <c r="A19" s="72" t="s">
        <v>56</v>
      </c>
      <c r="B19" s="72"/>
      <c r="C19" s="72"/>
      <c r="D19" s="72"/>
      <c r="E19" s="18"/>
      <c r="F19" s="18"/>
      <c r="G19" s="19"/>
    </row>
    <row r="20" spans="1:12" ht="15.6" x14ac:dyDescent="0.3">
      <c r="A20" s="72" t="s">
        <v>57</v>
      </c>
      <c r="B20" s="72"/>
      <c r="C20" s="72"/>
      <c r="D20" s="72"/>
      <c r="E20" s="18">
        <v>40075.980000000003</v>
      </c>
      <c r="F20" s="18">
        <v>38933.01</v>
      </c>
      <c r="G20" s="19">
        <v>7539.39</v>
      </c>
    </row>
    <row r="21" spans="1:12" ht="15.6" x14ac:dyDescent="0.3">
      <c r="A21" s="71" t="s">
        <v>14</v>
      </c>
      <c r="B21" s="71"/>
      <c r="C21" s="71"/>
      <c r="D21" s="71"/>
      <c r="E21" s="17">
        <f>SUM(E22)</f>
        <v>3104.64</v>
      </c>
      <c r="F21" s="17">
        <f>SUM(F22)</f>
        <v>3772.77</v>
      </c>
      <c r="G21" s="17">
        <f>SUM(G22)</f>
        <v>1396.26</v>
      </c>
    </row>
    <row r="22" spans="1:12" ht="15.6" x14ac:dyDescent="0.3">
      <c r="A22" s="72" t="s">
        <v>15</v>
      </c>
      <c r="B22" s="72"/>
      <c r="C22" s="72"/>
      <c r="D22" s="72"/>
      <c r="E22" s="18">
        <v>3104.64</v>
      </c>
      <c r="F22" s="18">
        <v>3772.77</v>
      </c>
      <c r="G22" s="19">
        <v>1396.26</v>
      </c>
    </row>
    <row r="23" spans="1:12" ht="15.6" x14ac:dyDescent="0.3">
      <c r="A23" s="21"/>
      <c r="B23" s="22"/>
      <c r="C23" s="22"/>
      <c r="D23" s="22"/>
      <c r="E23" s="30"/>
      <c r="F23" s="30"/>
      <c r="G23" s="23"/>
    </row>
    <row r="24" spans="1:12" ht="15.6" x14ac:dyDescent="0.3">
      <c r="A24" s="24" t="s">
        <v>58</v>
      </c>
      <c r="B24" s="24"/>
      <c r="C24" s="24"/>
      <c r="D24" s="24"/>
      <c r="E24" s="25"/>
      <c r="F24" s="14"/>
    </row>
    <row r="25" spans="1:12" ht="15.6" x14ac:dyDescent="0.3">
      <c r="A25" s="42" t="s">
        <v>59</v>
      </c>
      <c r="B25" s="42"/>
      <c r="C25" s="42"/>
      <c r="D25" s="42"/>
      <c r="E25" s="42"/>
      <c r="F25" s="39">
        <f>'КИМ 12 а'!F58</f>
        <v>-326337.36031285522</v>
      </c>
      <c r="G25" s="20"/>
    </row>
    <row r="26" spans="1:12" ht="13.2" customHeight="1" x14ac:dyDescent="0.25">
      <c r="A26" s="65" t="s">
        <v>60</v>
      </c>
      <c r="B26" s="66"/>
      <c r="C26" s="66"/>
      <c r="D26" s="66"/>
      <c r="E26" s="67"/>
      <c r="F26" s="61">
        <f>SUM(F28:F32)</f>
        <v>402756.8229247533</v>
      </c>
    </row>
    <row r="27" spans="1:12" ht="13.2" customHeight="1" x14ac:dyDescent="0.25">
      <c r="A27" s="68"/>
      <c r="B27" s="69"/>
      <c r="C27" s="69"/>
      <c r="D27" s="69"/>
      <c r="E27" s="70"/>
      <c r="F27" s="62"/>
    </row>
    <row r="28" spans="1:12" ht="15.6" hidden="1" customHeight="1" x14ac:dyDescent="0.3">
      <c r="A28" s="50" t="s">
        <v>16</v>
      </c>
      <c r="B28" s="45"/>
      <c r="C28" s="45"/>
      <c r="D28" s="45"/>
      <c r="E28" s="46"/>
      <c r="F28" s="26">
        <f>'[2]УК ВР декабрь нар'!W136</f>
        <v>49629.566962629935</v>
      </c>
      <c r="L28" s="34"/>
    </row>
    <row r="29" spans="1:12" ht="15.6" hidden="1" customHeight="1" x14ac:dyDescent="0.3">
      <c r="A29" s="50" t="s">
        <v>31</v>
      </c>
      <c r="B29" s="45"/>
      <c r="C29" s="45"/>
      <c r="D29" s="45"/>
      <c r="E29" s="46"/>
      <c r="F29" s="26">
        <f>'[2]УК ВР декабрь нар'!X136</f>
        <v>15230.68076479662</v>
      </c>
    </row>
    <row r="30" spans="1:12" ht="15.6" hidden="1" customHeight="1" x14ac:dyDescent="0.3">
      <c r="A30" s="50" t="s">
        <v>18</v>
      </c>
      <c r="B30" s="45"/>
      <c r="C30" s="45"/>
      <c r="D30" s="45"/>
      <c r="E30" s="46"/>
      <c r="F30" s="26">
        <f>'[2]УК ВР декабрь нар'!Y136</f>
        <v>60886.9565</v>
      </c>
    </row>
    <row r="31" spans="1:12" ht="15.6" hidden="1" customHeight="1" x14ac:dyDescent="0.3">
      <c r="A31" s="50" t="s">
        <v>19</v>
      </c>
      <c r="B31" s="45"/>
      <c r="C31" s="45"/>
      <c r="D31" s="45"/>
      <c r="E31" s="46"/>
      <c r="F31" s="26">
        <f>'[2]УК ВР декабрь нар'!AV136+'[2]УК ВР декабрь нар'!BN136</f>
        <v>14420</v>
      </c>
    </row>
    <row r="32" spans="1:12" ht="15.6" hidden="1" customHeight="1" x14ac:dyDescent="0.3">
      <c r="A32" s="55" t="s">
        <v>61</v>
      </c>
      <c r="B32" s="63"/>
      <c r="C32" s="63"/>
      <c r="D32" s="63"/>
      <c r="E32" s="64"/>
      <c r="F32" s="26">
        <f>'[2]УК ВР декабрь нар'!AY136</f>
        <v>262589.61869732675</v>
      </c>
    </row>
    <row r="33" spans="1:12" ht="13.2" customHeight="1" x14ac:dyDescent="0.25">
      <c r="A33" s="65" t="s">
        <v>62</v>
      </c>
      <c r="B33" s="66"/>
      <c r="C33" s="66"/>
      <c r="D33" s="66"/>
      <c r="E33" s="67"/>
      <c r="F33" s="61">
        <f>SUM(F35:F39)+25199.5</f>
        <v>244982.46687685981</v>
      </c>
    </row>
    <row r="34" spans="1:12" ht="13.2" customHeight="1" x14ac:dyDescent="0.25">
      <c r="A34" s="68"/>
      <c r="B34" s="69"/>
      <c r="C34" s="69"/>
      <c r="D34" s="69"/>
      <c r="E34" s="70"/>
      <c r="F34" s="62"/>
    </row>
    <row r="35" spans="1:12" ht="15.6" hidden="1" customHeight="1" x14ac:dyDescent="0.3">
      <c r="A35" s="58" t="s">
        <v>16</v>
      </c>
      <c r="B35" s="58"/>
      <c r="C35" s="58"/>
      <c r="D35" s="58"/>
      <c r="E35" s="58"/>
      <c r="F35" s="26">
        <f>'[2]УК ВР декабрь нар'!CN136+'[2]УК ВР декабрь нар'!DU136</f>
        <v>92098.632537505269</v>
      </c>
      <c r="L35" s="34"/>
    </row>
    <row r="36" spans="1:12" ht="15.6" hidden="1" customHeight="1" x14ac:dyDescent="0.3">
      <c r="A36" s="58" t="s">
        <v>31</v>
      </c>
      <c r="B36" s="58"/>
      <c r="C36" s="58"/>
      <c r="D36" s="58"/>
      <c r="E36" s="58"/>
      <c r="F36" s="26">
        <f>'[2]УК ВР декабрь нар'!CO136+'[2]УК ВР декабрь нар'!DV136</f>
        <v>28416.698776375688</v>
      </c>
    </row>
    <row r="37" spans="1:12" ht="15.6" hidden="1" customHeight="1" x14ac:dyDescent="0.3">
      <c r="A37" s="58" t="s">
        <v>18</v>
      </c>
      <c r="B37" s="58"/>
      <c r="C37" s="58"/>
      <c r="D37" s="58"/>
      <c r="E37" s="58"/>
      <c r="F37" s="26">
        <f>'[2]УК ВР декабрь нар'!CP136+'[2]УК ВР декабрь нар'!DW136</f>
        <v>22807.1561</v>
      </c>
    </row>
    <row r="38" spans="1:12" ht="15.6" hidden="1" customHeight="1" x14ac:dyDescent="0.3">
      <c r="A38" s="58" t="s">
        <v>19</v>
      </c>
      <c r="B38" s="58"/>
      <c r="C38" s="58"/>
      <c r="D38" s="58"/>
      <c r="E38" s="58"/>
      <c r="F38" s="26">
        <f>'[2]УК ВР декабрь нар'!BM136+'[2]УК ВР декабрь нар'!DB136+'[2]УК ВР декабрь нар'!EL136</f>
        <v>4326</v>
      </c>
    </row>
    <row r="39" spans="1:12" ht="15.6" hidden="1" customHeight="1" x14ac:dyDescent="0.3">
      <c r="A39" s="55" t="s">
        <v>63</v>
      </c>
      <c r="B39" s="56"/>
      <c r="C39" s="56"/>
      <c r="D39" s="56"/>
      <c r="E39" s="57"/>
      <c r="F39" s="26">
        <f>'[2]УК ВР декабрь нар'!DG136+'[2]УК ВР декабрь нар'!EQ136</f>
        <v>72134.479462978838</v>
      </c>
    </row>
    <row r="40" spans="1:12" ht="15.6" x14ac:dyDescent="0.3">
      <c r="A40" s="44" t="s">
        <v>35</v>
      </c>
      <c r="B40" s="59"/>
      <c r="C40" s="59"/>
      <c r="D40" s="59"/>
      <c r="E40" s="60"/>
      <c r="F40" s="27">
        <f>SUM(F41:F49)</f>
        <v>174367.40632376634</v>
      </c>
    </row>
    <row r="41" spans="1:12" ht="15.6" hidden="1" customHeight="1" x14ac:dyDescent="0.3">
      <c r="A41" s="51" t="s">
        <v>20</v>
      </c>
      <c r="B41" s="52"/>
      <c r="C41" s="52"/>
      <c r="D41" s="52"/>
      <c r="E41" s="53"/>
      <c r="F41" s="26">
        <f>'[2]УК ВР декабрь нар'!FB136+'[2]УК ВР декабрь нар'!FX136</f>
        <v>86735.224166317246</v>
      </c>
      <c r="L41" s="34"/>
    </row>
    <row r="42" spans="1:12" ht="15.6" hidden="1" customHeight="1" x14ac:dyDescent="0.3">
      <c r="A42" s="50" t="s">
        <v>31</v>
      </c>
      <c r="B42" s="45"/>
      <c r="C42" s="45"/>
      <c r="D42" s="45"/>
      <c r="E42" s="45"/>
      <c r="F42" s="26">
        <f>'[2]УК ВР декабрь нар'!FC136+'[2]УК ВР декабрь нар'!FY136</f>
        <v>55754.118615816966</v>
      </c>
    </row>
    <row r="43" spans="1:12" ht="15.6" hidden="1" customHeight="1" x14ac:dyDescent="0.3">
      <c r="A43" s="58" t="s">
        <v>21</v>
      </c>
      <c r="B43" s="58"/>
      <c r="C43" s="58"/>
      <c r="D43" s="58"/>
      <c r="E43" s="50"/>
      <c r="F43" s="26"/>
    </row>
    <row r="44" spans="1:12" ht="15.6" hidden="1" customHeight="1" x14ac:dyDescent="0.3">
      <c r="A44" s="50" t="s">
        <v>17</v>
      </c>
      <c r="B44" s="45"/>
      <c r="C44" s="45"/>
      <c r="D44" s="45"/>
      <c r="E44" s="45"/>
      <c r="F44" s="26"/>
    </row>
    <row r="45" spans="1:12" ht="15.6" hidden="1" customHeight="1" x14ac:dyDescent="0.3">
      <c r="A45" s="58" t="s">
        <v>22</v>
      </c>
      <c r="B45" s="58"/>
      <c r="C45" s="58"/>
      <c r="D45" s="58"/>
      <c r="E45" s="50"/>
      <c r="F45" s="26"/>
    </row>
    <row r="46" spans="1:12" ht="15.6" hidden="1" customHeight="1" x14ac:dyDescent="0.3">
      <c r="A46" s="50" t="s">
        <v>17</v>
      </c>
      <c r="B46" s="45"/>
      <c r="C46" s="45"/>
      <c r="D46" s="45"/>
      <c r="E46" s="45"/>
      <c r="F46" s="26"/>
    </row>
    <row r="47" spans="1:12" ht="15.6" hidden="1" customHeight="1" x14ac:dyDescent="0.3">
      <c r="A47" s="58" t="s">
        <v>18</v>
      </c>
      <c r="B47" s="58"/>
      <c r="C47" s="58"/>
      <c r="D47" s="58"/>
      <c r="E47" s="50"/>
      <c r="F47" s="26">
        <f>'[2]УК ВР декабрь нар'!FD136+'[2]УК ВР декабрь нар'!FZ136</f>
        <v>446.76</v>
      </c>
    </row>
    <row r="48" spans="1:12" ht="15.6" hidden="1" customHeight="1" x14ac:dyDescent="0.3">
      <c r="A48" s="50" t="s">
        <v>19</v>
      </c>
      <c r="B48" s="45"/>
      <c r="C48" s="45"/>
      <c r="D48" s="45"/>
      <c r="E48" s="45"/>
      <c r="F48" s="26">
        <f>'[2]УК ВР декабрь нар'!GG136+'[2]УК ВР декабрь нар'!FL136+'[2]УК ВР декабрь нар'!BB136+'[2]УК ВР декабрь нар'!AK136</f>
        <v>1601.2775999999997</v>
      </c>
    </row>
    <row r="49" spans="1:15" ht="15.6" hidden="1" customHeight="1" x14ac:dyDescent="0.3">
      <c r="A49" s="55" t="s">
        <v>64</v>
      </c>
      <c r="B49" s="56"/>
      <c r="C49" s="56"/>
      <c r="D49" s="56"/>
      <c r="E49" s="57"/>
      <c r="F49" s="26">
        <f>'[2]УК ВР декабрь нар'!FS136+'[2]УК ВР декабрь нар'!GL136</f>
        <v>29830.025941632099</v>
      </c>
    </row>
    <row r="50" spans="1:15" ht="15.6" customHeight="1" x14ac:dyDescent="0.3">
      <c r="A50" s="44" t="s">
        <v>37</v>
      </c>
      <c r="B50" s="45"/>
      <c r="C50" s="45"/>
      <c r="D50" s="45"/>
      <c r="E50" s="46"/>
      <c r="F50" s="33"/>
    </row>
    <row r="51" spans="1:15" ht="15.6" x14ac:dyDescent="0.3">
      <c r="A51" s="47" t="s">
        <v>65</v>
      </c>
      <c r="B51" s="48"/>
      <c r="C51" s="48"/>
      <c r="D51" s="48"/>
      <c r="E51" s="49"/>
      <c r="F51" s="27">
        <f>F26+F33+F40+F50</f>
        <v>822106.69612537941</v>
      </c>
      <c r="K51" s="20"/>
    </row>
    <row r="52" spans="1:15" ht="15.6" x14ac:dyDescent="0.3">
      <c r="A52" s="32" t="s">
        <v>66</v>
      </c>
      <c r="B52" s="36"/>
      <c r="C52" s="36"/>
      <c r="D52" s="36"/>
      <c r="E52" s="36"/>
      <c r="F52" s="27">
        <f>F53+F54+F55</f>
        <v>104880.15</v>
      </c>
    </row>
    <row r="53" spans="1:15" ht="15.6" x14ac:dyDescent="0.3">
      <c r="A53" s="50" t="s">
        <v>23</v>
      </c>
      <c r="B53" s="45"/>
      <c r="C53" s="45"/>
      <c r="D53" s="45"/>
      <c r="E53" s="45"/>
      <c r="F53" s="26">
        <v>45989.74</v>
      </c>
    </row>
    <row r="54" spans="1:15" ht="15.6" x14ac:dyDescent="0.3">
      <c r="A54" s="50" t="s">
        <v>24</v>
      </c>
      <c r="B54" s="45"/>
      <c r="C54" s="45"/>
      <c r="D54" s="45"/>
      <c r="E54" s="45"/>
      <c r="F54" s="26">
        <v>58890.41</v>
      </c>
    </row>
    <row r="55" spans="1:15" ht="18" hidden="1" customHeight="1" x14ac:dyDescent="0.3">
      <c r="A55" s="51" t="s">
        <v>25</v>
      </c>
      <c r="B55" s="52"/>
      <c r="C55" s="52"/>
      <c r="D55" s="52"/>
      <c r="E55" s="53"/>
      <c r="F55" s="26">
        <v>0</v>
      </c>
    </row>
    <row r="56" spans="1:15" ht="15.6" x14ac:dyDescent="0.3">
      <c r="A56" s="54" t="s">
        <v>67</v>
      </c>
      <c r="B56" s="54"/>
      <c r="C56" s="54"/>
      <c r="D56" s="54"/>
      <c r="E56" s="54"/>
      <c r="F56" s="27">
        <f>F51+F52</f>
        <v>926986.84612537944</v>
      </c>
      <c r="N56" s="20"/>
      <c r="O56" s="20"/>
    </row>
    <row r="57" spans="1:15" ht="15.6" x14ac:dyDescent="0.3">
      <c r="A57" s="42" t="s">
        <v>26</v>
      </c>
      <c r="B57" s="42"/>
      <c r="C57" s="42"/>
      <c r="D57" s="42"/>
      <c r="E57" s="42"/>
      <c r="F57" s="28">
        <f>E17</f>
        <v>538689.6</v>
      </c>
    </row>
    <row r="58" spans="1:15" ht="15.6" x14ac:dyDescent="0.3">
      <c r="A58" s="42" t="s">
        <v>27</v>
      </c>
      <c r="B58" s="42"/>
      <c r="C58" s="42"/>
      <c r="D58" s="42"/>
      <c r="E58" s="42"/>
      <c r="F58" s="27">
        <f>F17</f>
        <v>539695.31999999995</v>
      </c>
      <c r="H58" s="29"/>
    </row>
    <row r="59" spans="1:15" ht="15.6" x14ac:dyDescent="0.3">
      <c r="A59" s="43" t="s">
        <v>28</v>
      </c>
      <c r="B59" s="43"/>
      <c r="C59" s="43"/>
      <c r="D59" s="43"/>
      <c r="E59" s="43"/>
      <c r="F59" s="27">
        <f>F25+F57-F56</f>
        <v>-714634.60643823468</v>
      </c>
      <c r="H59" s="29"/>
      <c r="K59" s="20"/>
    </row>
    <row r="61" spans="1:15" x14ac:dyDescent="0.25">
      <c r="A61" s="1" t="s">
        <v>29</v>
      </c>
      <c r="F61" s="29"/>
    </row>
  </sheetData>
  <mergeCells count="54">
    <mergeCell ref="A8:D8"/>
    <mergeCell ref="A1:G1"/>
    <mergeCell ref="A2:G2"/>
    <mergeCell ref="A3:D3"/>
    <mergeCell ref="A4:D4"/>
    <mergeCell ref="A5:D5"/>
    <mergeCell ref="A21:D21"/>
    <mergeCell ref="A9:D9"/>
    <mergeCell ref="A10:D10"/>
    <mergeCell ref="A11:D11"/>
    <mergeCell ref="A12:D12"/>
    <mergeCell ref="A13:D13"/>
    <mergeCell ref="A14:D14"/>
    <mergeCell ref="A16:D16"/>
    <mergeCell ref="A17:D17"/>
    <mergeCell ref="A18:D18"/>
    <mergeCell ref="A19:D19"/>
    <mergeCell ref="A20:D20"/>
    <mergeCell ref="A15:D15"/>
    <mergeCell ref="F33:F34"/>
    <mergeCell ref="A35:E35"/>
    <mergeCell ref="A22:D22"/>
    <mergeCell ref="A25:E25"/>
    <mergeCell ref="A26:E27"/>
    <mergeCell ref="F26:F27"/>
    <mergeCell ref="A28:E28"/>
    <mergeCell ref="A29:E29"/>
    <mergeCell ref="A41:E41"/>
    <mergeCell ref="A30:E30"/>
    <mergeCell ref="A31:E31"/>
    <mergeCell ref="A32:E32"/>
    <mergeCell ref="A33:E34"/>
    <mergeCell ref="A36:E36"/>
    <mergeCell ref="A37:E37"/>
    <mergeCell ref="A38:E38"/>
    <mergeCell ref="A39:E39"/>
    <mergeCell ref="A40:E40"/>
    <mergeCell ref="A54:E54"/>
    <mergeCell ref="A42:E42"/>
    <mergeCell ref="A43:E43"/>
    <mergeCell ref="A44:E44"/>
    <mergeCell ref="A45:E45"/>
    <mergeCell ref="A46:E46"/>
    <mergeCell ref="A47:E47"/>
    <mergeCell ref="A48:E48"/>
    <mergeCell ref="A49:E49"/>
    <mergeCell ref="A50:E50"/>
    <mergeCell ref="A51:E51"/>
    <mergeCell ref="A53:E53"/>
    <mergeCell ref="A55:E55"/>
    <mergeCell ref="A56:E56"/>
    <mergeCell ref="A57:E57"/>
    <mergeCell ref="A58:E58"/>
    <mergeCell ref="A59:E59"/>
  </mergeCells>
  <pageMargins left="0.62992125984251968" right="0.70866141732283472" top="0.27559055118110237" bottom="0.35433070866141736" header="0.31496062992125984" footer="0.19685039370078741"/>
  <pageSetup paperSize="9" scale="80" orientation="portrait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1"/>
  <sheetViews>
    <sheetView workbookViewId="0">
      <selection activeCell="G15" sqref="G15"/>
    </sheetView>
  </sheetViews>
  <sheetFormatPr defaultColWidth="9.109375" defaultRowHeight="13.2" x14ac:dyDescent="0.25"/>
  <cols>
    <col min="1" max="3" width="9.109375" style="1"/>
    <col min="4" max="4" width="26.44140625" style="1" customWidth="1"/>
    <col min="5" max="5" width="16.44140625" style="1" customWidth="1"/>
    <col min="6" max="6" width="14" style="1" customWidth="1"/>
    <col min="7" max="7" width="16.109375" style="1" customWidth="1"/>
    <col min="8" max="8" width="6.33203125" style="1" customWidth="1"/>
    <col min="9" max="16384" width="9.109375" style="1"/>
  </cols>
  <sheetData>
    <row r="1" spans="1:7" ht="13.8" customHeight="1" x14ac:dyDescent="0.25">
      <c r="A1" s="73" t="s">
        <v>69</v>
      </c>
      <c r="B1" s="73"/>
      <c r="C1" s="73"/>
      <c r="D1" s="73"/>
      <c r="E1" s="73"/>
      <c r="F1" s="73"/>
      <c r="G1" s="74"/>
    </row>
    <row r="2" spans="1:7" ht="13.2" customHeight="1" x14ac:dyDescent="0.25">
      <c r="A2" s="75" t="str">
        <f>'КИМ 12 а'!A2:G2</f>
        <v>перед собственниками дома по адресу: ул. КИМ 12 а</v>
      </c>
      <c r="B2" s="76"/>
      <c r="C2" s="76"/>
      <c r="D2" s="76"/>
      <c r="E2" s="76"/>
      <c r="F2" s="76"/>
      <c r="G2" s="76"/>
    </row>
    <row r="3" spans="1:7" ht="13.2" hidden="1" customHeight="1" x14ac:dyDescent="0.25">
      <c r="A3" s="77" t="s">
        <v>0</v>
      </c>
      <c r="B3" s="78"/>
      <c r="C3" s="78"/>
      <c r="D3" s="78"/>
      <c r="E3" s="2">
        <v>0</v>
      </c>
      <c r="F3" s="3" t="s">
        <v>1</v>
      </c>
    </row>
    <row r="4" spans="1:7" ht="13.2" hidden="1" customHeight="1" x14ac:dyDescent="0.25">
      <c r="A4" s="77" t="s">
        <v>2</v>
      </c>
      <c r="B4" s="78"/>
      <c r="C4" s="78"/>
      <c r="D4" s="78"/>
      <c r="E4" s="2"/>
      <c r="F4" s="3" t="s">
        <v>1</v>
      </c>
    </row>
    <row r="5" spans="1:7" ht="13.2" hidden="1" customHeight="1" x14ac:dyDescent="0.25">
      <c r="A5" s="77" t="s">
        <v>3</v>
      </c>
      <c r="B5" s="78"/>
      <c r="C5" s="78"/>
      <c r="D5" s="78"/>
      <c r="E5" s="2"/>
      <c r="F5" s="3" t="s">
        <v>4</v>
      </c>
    </row>
    <row r="6" spans="1:7" ht="13.2" customHeight="1" x14ac:dyDescent="0.25">
      <c r="A6" s="4"/>
      <c r="B6" s="5"/>
      <c r="C6" s="6"/>
      <c r="D6" s="7"/>
      <c r="E6" s="37" t="s">
        <v>54</v>
      </c>
      <c r="F6" s="8"/>
      <c r="G6" s="38" t="str">
        <f>'КИМ 12 а'!G6</f>
        <v>в управлении с 01.09.2010г</v>
      </c>
    </row>
    <row r="7" spans="1:7" ht="15.6" x14ac:dyDescent="0.3">
      <c r="A7" s="9"/>
      <c r="B7" s="10"/>
      <c r="C7" s="11"/>
      <c r="D7" s="12"/>
      <c r="E7" s="13"/>
      <c r="F7" s="14"/>
    </row>
    <row r="8" spans="1:7" ht="82.8" customHeight="1" x14ac:dyDescent="0.25">
      <c r="A8" s="88" t="s">
        <v>5</v>
      </c>
      <c r="B8" s="89"/>
      <c r="C8" s="89"/>
      <c r="D8" s="90"/>
      <c r="E8" s="15" t="s">
        <v>6</v>
      </c>
      <c r="F8" s="15" t="s">
        <v>7</v>
      </c>
      <c r="G8" s="16" t="str">
        <f>'КИМ 12 а'!G8</f>
        <v>задолженность с нарастающим итогом с -01.09.2010г</v>
      </c>
    </row>
    <row r="9" spans="1:7" ht="15.6" x14ac:dyDescent="0.3">
      <c r="A9" s="91" t="s">
        <v>8</v>
      </c>
      <c r="B9" s="92"/>
      <c r="C9" s="92"/>
      <c r="D9" s="93"/>
      <c r="E9" s="17">
        <f>SUM(E10:E15)</f>
        <v>376351.23000000004</v>
      </c>
      <c r="F9" s="17">
        <f t="shared" ref="F9:G9" si="0">SUM(F10:F15)</f>
        <v>460629.38999999996</v>
      </c>
      <c r="G9" s="17">
        <f t="shared" si="0"/>
        <v>157183.56</v>
      </c>
    </row>
    <row r="10" spans="1:7" ht="15.6" x14ac:dyDescent="0.3">
      <c r="A10" s="79" t="s">
        <v>9</v>
      </c>
      <c r="B10" s="80"/>
      <c r="C10" s="80"/>
      <c r="D10" s="81"/>
      <c r="E10" s="18">
        <v>0</v>
      </c>
      <c r="F10" s="18">
        <v>36684.33</v>
      </c>
      <c r="G10" s="19">
        <v>35104.730000000003</v>
      </c>
    </row>
    <row r="11" spans="1:7" ht="15.6" x14ac:dyDescent="0.3">
      <c r="A11" s="79" t="s">
        <v>10</v>
      </c>
      <c r="B11" s="80"/>
      <c r="C11" s="80"/>
      <c r="D11" s="81"/>
      <c r="E11" s="18"/>
      <c r="F11" s="18"/>
      <c r="G11" s="19"/>
    </row>
    <row r="12" spans="1:7" ht="15.6" x14ac:dyDescent="0.3">
      <c r="A12" s="79" t="s">
        <v>11</v>
      </c>
      <c r="B12" s="80"/>
      <c r="C12" s="80"/>
      <c r="D12" s="81"/>
      <c r="E12" s="18">
        <v>124756.74</v>
      </c>
      <c r="F12" s="18">
        <v>130863.46</v>
      </c>
      <c r="G12" s="19">
        <v>28228.28</v>
      </c>
    </row>
    <row r="13" spans="1:7" ht="15.6" x14ac:dyDescent="0.3">
      <c r="A13" s="79" t="s">
        <v>12</v>
      </c>
      <c r="B13" s="80"/>
      <c r="C13" s="80"/>
      <c r="D13" s="81"/>
      <c r="E13" s="18">
        <v>256276.03</v>
      </c>
      <c r="F13" s="18">
        <v>270056.55</v>
      </c>
      <c r="G13" s="19">
        <v>59332.5</v>
      </c>
    </row>
    <row r="14" spans="1:7" ht="15.6" x14ac:dyDescent="0.3">
      <c r="A14" s="72" t="s">
        <v>13</v>
      </c>
      <c r="B14" s="72"/>
      <c r="C14" s="72"/>
      <c r="D14" s="72"/>
      <c r="E14" s="18">
        <v>-99.57</v>
      </c>
      <c r="F14" s="18">
        <v>23343.67</v>
      </c>
      <c r="G14" s="19">
        <v>33146.050000000003</v>
      </c>
    </row>
    <row r="15" spans="1:7" ht="15.6" x14ac:dyDescent="0.3">
      <c r="A15" s="79" t="s">
        <v>68</v>
      </c>
      <c r="B15" s="80"/>
      <c r="C15" s="80"/>
      <c r="D15" s="81"/>
      <c r="E15" s="18">
        <v>-4581.97</v>
      </c>
      <c r="F15" s="18">
        <v>-318.62</v>
      </c>
      <c r="G15" s="19">
        <v>1372</v>
      </c>
    </row>
    <row r="16" spans="1:7" ht="15.6" x14ac:dyDescent="0.3">
      <c r="A16" s="82" t="s">
        <v>41</v>
      </c>
      <c r="B16" s="83"/>
      <c r="C16" s="83"/>
      <c r="D16" s="84"/>
      <c r="E16" s="17">
        <f>SUM(E17:E20)</f>
        <v>579806.03</v>
      </c>
      <c r="F16" s="17">
        <f>SUM(F17:F20)</f>
        <v>584230.07000000007</v>
      </c>
      <c r="G16" s="17">
        <f>SUM(G17:G20)</f>
        <v>132965.57999999999</v>
      </c>
    </row>
    <row r="17" spans="1:12" ht="15.6" x14ac:dyDescent="0.3">
      <c r="A17" s="94" t="s">
        <v>43</v>
      </c>
      <c r="B17" s="95"/>
      <c r="C17" s="95"/>
      <c r="D17" s="96"/>
      <c r="E17" s="18">
        <v>536969.54</v>
      </c>
      <c r="F17" s="18">
        <v>542595.43000000005</v>
      </c>
      <c r="G17" s="19">
        <v>123982.95</v>
      </c>
    </row>
    <row r="18" spans="1:12" ht="15.6" x14ac:dyDescent="0.3">
      <c r="A18" s="72" t="s">
        <v>55</v>
      </c>
      <c r="B18" s="72"/>
      <c r="C18" s="72"/>
      <c r="D18" s="72"/>
      <c r="E18" s="18">
        <v>1367.55</v>
      </c>
      <c r="F18" s="18">
        <v>1305.79</v>
      </c>
      <c r="G18" s="19">
        <v>303.14999999999998</v>
      </c>
    </row>
    <row r="19" spans="1:12" ht="15.6" x14ac:dyDescent="0.3">
      <c r="A19" s="72" t="s">
        <v>56</v>
      </c>
      <c r="B19" s="72"/>
      <c r="C19" s="72"/>
      <c r="D19" s="72"/>
      <c r="E19" s="18"/>
      <c r="F19" s="18"/>
      <c r="G19" s="19"/>
    </row>
    <row r="20" spans="1:12" ht="15.6" x14ac:dyDescent="0.3">
      <c r="A20" s="72" t="s">
        <v>57</v>
      </c>
      <c r="B20" s="72"/>
      <c r="C20" s="72"/>
      <c r="D20" s="72"/>
      <c r="E20" s="18">
        <v>41468.94</v>
      </c>
      <c r="F20" s="18">
        <v>40328.85</v>
      </c>
      <c r="G20" s="19">
        <v>8679.48</v>
      </c>
    </row>
    <row r="21" spans="1:12" ht="15.6" x14ac:dyDescent="0.3">
      <c r="A21" s="71" t="s">
        <v>14</v>
      </c>
      <c r="B21" s="71"/>
      <c r="C21" s="71"/>
      <c r="D21" s="71"/>
      <c r="E21" s="17">
        <f>SUM(E22)</f>
        <v>0</v>
      </c>
      <c r="F21" s="17">
        <f>SUM(F22)</f>
        <v>486.65</v>
      </c>
      <c r="G21" s="17">
        <f>SUM(G22)</f>
        <v>909.61</v>
      </c>
    </row>
    <row r="22" spans="1:12" ht="15.6" x14ac:dyDescent="0.3">
      <c r="A22" s="72" t="s">
        <v>15</v>
      </c>
      <c r="B22" s="72"/>
      <c r="C22" s="72"/>
      <c r="D22" s="72"/>
      <c r="E22" s="18">
        <v>0</v>
      </c>
      <c r="F22" s="18">
        <v>486.65</v>
      </c>
      <c r="G22" s="19">
        <v>909.61</v>
      </c>
    </row>
    <row r="23" spans="1:12" ht="15.6" x14ac:dyDescent="0.3">
      <c r="A23" s="21"/>
      <c r="B23" s="22"/>
      <c r="C23" s="22"/>
      <c r="D23" s="22"/>
      <c r="E23" s="30"/>
      <c r="F23" s="30"/>
      <c r="G23" s="23"/>
    </row>
    <row r="24" spans="1:12" ht="15.6" x14ac:dyDescent="0.3">
      <c r="A24" s="24" t="s">
        <v>70</v>
      </c>
      <c r="B24" s="24"/>
      <c r="C24" s="24"/>
      <c r="D24" s="24"/>
      <c r="E24" s="25"/>
      <c r="F24" s="14"/>
    </row>
    <row r="25" spans="1:12" ht="15.6" x14ac:dyDescent="0.3">
      <c r="A25" s="42" t="s">
        <v>71</v>
      </c>
      <c r="B25" s="42"/>
      <c r="C25" s="42"/>
      <c r="D25" s="42"/>
      <c r="E25" s="42"/>
      <c r="F25" s="39">
        <f>'КИМ 12 а(2019)'!F59</f>
        <v>-714634.60643823468</v>
      </c>
      <c r="G25" s="20"/>
    </row>
    <row r="26" spans="1:12" ht="13.2" customHeight="1" x14ac:dyDescent="0.25">
      <c r="A26" s="65" t="s">
        <v>72</v>
      </c>
      <c r="B26" s="66"/>
      <c r="C26" s="66"/>
      <c r="D26" s="66"/>
      <c r="E26" s="67"/>
      <c r="F26" s="61">
        <f>SUM(F28:F32)</f>
        <v>41494.292590870988</v>
      </c>
    </row>
    <row r="27" spans="1:12" ht="65.400000000000006" customHeight="1" x14ac:dyDescent="0.25">
      <c r="A27" s="68"/>
      <c r="B27" s="69"/>
      <c r="C27" s="69"/>
      <c r="D27" s="69"/>
      <c r="E27" s="70"/>
      <c r="F27" s="62"/>
    </row>
    <row r="28" spans="1:12" ht="15.6" hidden="1" customHeight="1" x14ac:dyDescent="0.3">
      <c r="A28" s="50" t="s">
        <v>16</v>
      </c>
      <c r="B28" s="45"/>
      <c r="C28" s="45"/>
      <c r="D28" s="45"/>
      <c r="E28" s="46"/>
      <c r="F28" s="26">
        <f>'[3]УК ВР декабрь нар'!W136</f>
        <v>6448.3449561367825</v>
      </c>
      <c r="L28" s="34"/>
    </row>
    <row r="29" spans="1:12" ht="15.6" hidden="1" customHeight="1" x14ac:dyDescent="0.3">
      <c r="A29" s="50" t="s">
        <v>31</v>
      </c>
      <c r="B29" s="45"/>
      <c r="C29" s="45"/>
      <c r="D29" s="45"/>
      <c r="E29" s="46"/>
      <c r="F29" s="26">
        <f>'[3]УК ВР декабрь нар'!X136</f>
        <v>1559.6830429290426</v>
      </c>
    </row>
    <row r="30" spans="1:12" ht="15.6" hidden="1" customHeight="1" x14ac:dyDescent="0.3">
      <c r="A30" s="50" t="s">
        <v>18</v>
      </c>
      <c r="B30" s="45"/>
      <c r="C30" s="45"/>
      <c r="D30" s="45"/>
      <c r="E30" s="46"/>
      <c r="F30" s="26">
        <f>'[3]УК ВР декабрь нар'!Y136</f>
        <v>0</v>
      </c>
    </row>
    <row r="31" spans="1:12" ht="15.6" hidden="1" customHeight="1" x14ac:dyDescent="0.3">
      <c r="A31" s="50" t="s">
        <v>19</v>
      </c>
      <c r="B31" s="45"/>
      <c r="C31" s="45"/>
      <c r="D31" s="45"/>
      <c r="E31" s="46"/>
      <c r="F31" s="26">
        <f>'[3]УК ВР декабрь нар'!AA136+'[3]УК ВР декабрь нар'!AB136+'[3]УК ВР декабрь нар'!AC136+'[3]УК ВР декабрь нар'!AD136+'[3]УК ВР декабрь нар'!AE136+'[3]УК ВР декабрь нар'!AF136+'[3]УК ВР декабрь нар'!AG136+'[3]УК ВР декабрь нар'!AH136+'[3]УК ВР декабрь нар'!AJ136+'[3]УК ВР декабрь нар'!AL136+'[3]УК ВР декабрь нар'!AN136+'[3]УК ВР декабрь нар'!AO136+'[3]УК ВР декабрь нар'!AP136+'[3]УК ВР декабрь нар'!AQ136+'[3]УК ВР декабрь нар'!AR136+'[3]УК ВР декабрь нар'!AT136</f>
        <v>2266</v>
      </c>
    </row>
    <row r="32" spans="1:12" ht="15.6" hidden="1" customHeight="1" x14ac:dyDescent="0.3">
      <c r="A32" s="55" t="s">
        <v>61</v>
      </c>
      <c r="B32" s="63"/>
      <c r="C32" s="63"/>
      <c r="D32" s="63"/>
      <c r="E32" s="64"/>
      <c r="F32" s="26">
        <f>'[3]УК ВР декабрь нар'!AY136</f>
        <v>31220.26459180516</v>
      </c>
    </row>
    <row r="33" spans="1:12" ht="13.2" customHeight="1" x14ac:dyDescent="0.25">
      <c r="A33" s="65" t="s">
        <v>73</v>
      </c>
      <c r="B33" s="66"/>
      <c r="C33" s="66"/>
      <c r="D33" s="66"/>
      <c r="E33" s="67"/>
      <c r="F33" s="61">
        <f>SUM(F35:F39)+48612.38</f>
        <v>199745.93140579198</v>
      </c>
    </row>
    <row r="34" spans="1:12" ht="80.400000000000006" customHeight="1" x14ac:dyDescent="0.25">
      <c r="A34" s="68"/>
      <c r="B34" s="69"/>
      <c r="C34" s="69"/>
      <c r="D34" s="69"/>
      <c r="E34" s="70"/>
      <c r="F34" s="62"/>
    </row>
    <row r="35" spans="1:12" ht="15.6" hidden="1" customHeight="1" x14ac:dyDescent="0.3">
      <c r="A35" s="58" t="s">
        <v>16</v>
      </c>
      <c r="B35" s="58"/>
      <c r="C35" s="58"/>
      <c r="D35" s="58"/>
      <c r="E35" s="58"/>
      <c r="F35" s="26">
        <f>'[3]УК ВР декабрь нар'!CN136+'[3]УК ВР декабрь нар'!DU136</f>
        <v>69253.86366391246</v>
      </c>
      <c r="L35" s="34"/>
    </row>
    <row r="36" spans="1:12" ht="15.6" hidden="1" customHeight="1" x14ac:dyDescent="0.3">
      <c r="A36" s="58" t="s">
        <v>31</v>
      </c>
      <c r="B36" s="58"/>
      <c r="C36" s="58"/>
      <c r="D36" s="58"/>
      <c r="E36" s="58"/>
      <c r="F36" s="26">
        <f>'[3]УК ВР декабрь нар'!CO136+'[3]УК ВР декабрь нар'!DV136</f>
        <v>18699.311231302796</v>
      </c>
    </row>
    <row r="37" spans="1:12" ht="15.6" hidden="1" customHeight="1" x14ac:dyDescent="0.3">
      <c r="A37" s="58" t="s">
        <v>18</v>
      </c>
      <c r="B37" s="58"/>
      <c r="C37" s="58"/>
      <c r="D37" s="58"/>
      <c r="E37" s="58"/>
      <c r="F37" s="26">
        <f>'[3]УК ВР декабрь нар'!CP136+'[3]УК ВР декабрь нар'!DW136</f>
        <v>14255.4575</v>
      </c>
    </row>
    <row r="38" spans="1:12" ht="15.6" hidden="1" customHeight="1" x14ac:dyDescent="0.3">
      <c r="A38" s="58" t="s">
        <v>19</v>
      </c>
      <c r="B38" s="58"/>
      <c r="C38" s="58"/>
      <c r="D38" s="58"/>
      <c r="E38" s="58"/>
      <c r="F38" s="26">
        <f>'[3]УК ВР декабрь нар'!AI136+'[3]УК ВР декабрь нар'!AJ136+'[3]УК ВР декабрь нар'!AS136+'[3]УК ВР декабрь нар'!BC136+'[3]УК ВР декабрь нар'!BM136+'[3]УК ВР декабрь нар'!DB136+'[3]УК ВР декабрь нар'!EK136+'[3]УК ВР декабрь нар'!AM136</f>
        <v>0</v>
      </c>
    </row>
    <row r="39" spans="1:12" ht="15.6" hidden="1" customHeight="1" x14ac:dyDescent="0.3">
      <c r="A39" s="55" t="s">
        <v>63</v>
      </c>
      <c r="B39" s="56"/>
      <c r="C39" s="56"/>
      <c r="D39" s="56"/>
      <c r="E39" s="57"/>
      <c r="F39" s="26">
        <f>'[3]УК ВР декабрь нар'!DF136+'[3]УК ВР декабрь нар'!EP136</f>
        <v>48924.919010576719</v>
      </c>
    </row>
    <row r="40" spans="1:12" ht="61.8" customHeight="1" x14ac:dyDescent="0.3">
      <c r="A40" s="44" t="s">
        <v>74</v>
      </c>
      <c r="B40" s="59"/>
      <c r="C40" s="59"/>
      <c r="D40" s="59"/>
      <c r="E40" s="60"/>
      <c r="F40" s="27">
        <f>SUM(F41:F49)</f>
        <v>172905.7943663394</v>
      </c>
    </row>
    <row r="41" spans="1:12" ht="15.6" hidden="1" customHeight="1" x14ac:dyDescent="0.3">
      <c r="A41" s="51" t="s">
        <v>20</v>
      </c>
      <c r="B41" s="52"/>
      <c r="C41" s="52"/>
      <c r="D41" s="52"/>
      <c r="E41" s="53"/>
      <c r="F41" s="26">
        <f>'[3]УК ВР декабрь нар'!FB136+'[3]УК ВР декабрь нар'!FX136</f>
        <v>106718.41761996582</v>
      </c>
      <c r="L41" s="34"/>
    </row>
    <row r="42" spans="1:12" ht="15.6" hidden="1" customHeight="1" x14ac:dyDescent="0.3">
      <c r="A42" s="50" t="s">
        <v>31</v>
      </c>
      <c r="B42" s="45"/>
      <c r="C42" s="45"/>
      <c r="D42" s="45"/>
      <c r="E42" s="45"/>
      <c r="F42" s="26">
        <f>'[3]УК ВР декабрь нар'!FC136+'[3]УК ВР декабрь нар'!FY136</f>
        <v>29304.765947039959</v>
      </c>
    </row>
    <row r="43" spans="1:12" ht="15.6" hidden="1" customHeight="1" x14ac:dyDescent="0.3">
      <c r="A43" s="58" t="s">
        <v>21</v>
      </c>
      <c r="B43" s="58"/>
      <c r="C43" s="58"/>
      <c r="D43" s="58"/>
      <c r="E43" s="50"/>
      <c r="F43" s="26"/>
    </row>
    <row r="44" spans="1:12" ht="15.6" hidden="1" customHeight="1" x14ac:dyDescent="0.3">
      <c r="A44" s="50" t="s">
        <v>17</v>
      </c>
      <c r="B44" s="45"/>
      <c r="C44" s="45"/>
      <c r="D44" s="45"/>
      <c r="E44" s="45"/>
      <c r="F44" s="26"/>
    </row>
    <row r="45" spans="1:12" ht="15.6" hidden="1" customHeight="1" x14ac:dyDescent="0.3">
      <c r="A45" s="58" t="s">
        <v>22</v>
      </c>
      <c r="B45" s="58"/>
      <c r="C45" s="58"/>
      <c r="D45" s="58"/>
      <c r="E45" s="50"/>
      <c r="F45" s="26"/>
    </row>
    <row r="46" spans="1:12" ht="15.6" hidden="1" customHeight="1" x14ac:dyDescent="0.3">
      <c r="A46" s="50" t="s">
        <v>17</v>
      </c>
      <c r="B46" s="45"/>
      <c r="C46" s="45"/>
      <c r="D46" s="45"/>
      <c r="E46" s="45"/>
      <c r="F46" s="26"/>
    </row>
    <row r="47" spans="1:12" ht="15.6" hidden="1" customHeight="1" x14ac:dyDescent="0.3">
      <c r="A47" s="58" t="s">
        <v>18</v>
      </c>
      <c r="B47" s="58"/>
      <c r="C47" s="58"/>
      <c r="D47" s="58"/>
      <c r="E47" s="50"/>
      <c r="F47" s="26">
        <f>'[3]УК ВР декабрь нар'!FD136+'[3]УК ВР декабрь нар'!FZ136</f>
        <v>1358.5686000000001</v>
      </c>
    </row>
    <row r="48" spans="1:12" ht="15.6" hidden="1" customHeight="1" x14ac:dyDescent="0.3">
      <c r="A48" s="50" t="s">
        <v>19</v>
      </c>
      <c r="B48" s="45"/>
      <c r="C48" s="45"/>
      <c r="D48" s="45"/>
      <c r="E48" s="45"/>
      <c r="F48" s="26">
        <f>'[3]УК ВР декабрь нар'!GG136+'[3]УК ВР декабрь нар'!FL136+'[3]УК ВР декабрь нар'!FE136+'[3]УК ВР декабрь нар'!BB136+'[3]УК ВР декабрь нар'!AK136</f>
        <v>886.60440000000006</v>
      </c>
    </row>
    <row r="49" spans="1:15" ht="15.6" hidden="1" customHeight="1" x14ac:dyDescent="0.3">
      <c r="A49" s="55" t="s">
        <v>64</v>
      </c>
      <c r="B49" s="56"/>
      <c r="C49" s="56"/>
      <c r="D49" s="56"/>
      <c r="E49" s="57"/>
      <c r="F49" s="26">
        <f>'[3]УК ВР декабрь нар'!FS136+'[3]УК ВР декабрь нар'!GL136</f>
        <v>34637.437799333595</v>
      </c>
    </row>
    <row r="50" spans="1:15" ht="15.6" customHeight="1" x14ac:dyDescent="0.3">
      <c r="A50" s="44" t="s">
        <v>37</v>
      </c>
      <c r="B50" s="45"/>
      <c r="C50" s="45"/>
      <c r="D50" s="45"/>
      <c r="E50" s="46"/>
      <c r="F50" s="33"/>
    </row>
    <row r="51" spans="1:15" ht="15.6" customHeight="1" x14ac:dyDescent="0.3">
      <c r="A51" s="47" t="s">
        <v>75</v>
      </c>
      <c r="B51" s="48"/>
      <c r="C51" s="48"/>
      <c r="D51" s="48"/>
      <c r="E51" s="49"/>
      <c r="F51" s="27">
        <f>F26+F33+F40+F50</f>
        <v>414146.01836300234</v>
      </c>
      <c r="K51" s="20"/>
    </row>
    <row r="52" spans="1:15" ht="15.6" x14ac:dyDescent="0.3">
      <c r="A52" s="32" t="s">
        <v>66</v>
      </c>
      <c r="B52" s="40"/>
      <c r="C52" s="40"/>
      <c r="D52" s="40"/>
      <c r="E52" s="40"/>
      <c r="F52" s="27">
        <f>F53+F54+F55</f>
        <v>81402.459999999992</v>
      </c>
    </row>
    <row r="53" spans="1:15" ht="15.6" x14ac:dyDescent="0.3">
      <c r="A53" s="50" t="s">
        <v>23</v>
      </c>
      <c r="B53" s="45"/>
      <c r="C53" s="45"/>
      <c r="D53" s="45"/>
      <c r="E53" s="45"/>
      <c r="F53" s="26">
        <v>25521.89</v>
      </c>
    </row>
    <row r="54" spans="1:15" ht="15.6" x14ac:dyDescent="0.3">
      <c r="A54" s="50" t="s">
        <v>24</v>
      </c>
      <c r="B54" s="45"/>
      <c r="C54" s="45"/>
      <c r="D54" s="45"/>
      <c r="E54" s="45"/>
      <c r="F54" s="26">
        <v>55880.57</v>
      </c>
    </row>
    <row r="55" spans="1:15" ht="18" hidden="1" customHeight="1" x14ac:dyDescent="0.3">
      <c r="A55" s="51" t="s">
        <v>25</v>
      </c>
      <c r="B55" s="52"/>
      <c r="C55" s="52"/>
      <c r="D55" s="52"/>
      <c r="E55" s="53"/>
      <c r="F55" s="26">
        <v>0</v>
      </c>
    </row>
    <row r="56" spans="1:15" ht="15.6" x14ac:dyDescent="0.3">
      <c r="A56" s="54" t="s">
        <v>67</v>
      </c>
      <c r="B56" s="54"/>
      <c r="C56" s="54"/>
      <c r="D56" s="54"/>
      <c r="E56" s="54"/>
      <c r="F56" s="27">
        <f>F51+F52</f>
        <v>495548.4783630023</v>
      </c>
      <c r="N56" s="20"/>
      <c r="O56" s="20"/>
    </row>
    <row r="57" spans="1:15" ht="15.6" x14ac:dyDescent="0.3">
      <c r="A57" s="42" t="s">
        <v>26</v>
      </c>
      <c r="B57" s="42"/>
      <c r="C57" s="42"/>
      <c r="D57" s="42"/>
      <c r="E57" s="42"/>
      <c r="F57" s="28">
        <f>E17</f>
        <v>536969.54</v>
      </c>
    </row>
    <row r="58" spans="1:15" ht="15.6" x14ac:dyDescent="0.3">
      <c r="A58" s="42" t="s">
        <v>27</v>
      </c>
      <c r="B58" s="42"/>
      <c r="C58" s="42"/>
      <c r="D58" s="42"/>
      <c r="E58" s="42"/>
      <c r="F58" s="27">
        <f>F17</f>
        <v>542595.43000000005</v>
      </c>
      <c r="H58" s="29"/>
    </row>
    <row r="59" spans="1:15" ht="15.6" x14ac:dyDescent="0.3">
      <c r="A59" s="43" t="s">
        <v>28</v>
      </c>
      <c r="B59" s="43"/>
      <c r="C59" s="43"/>
      <c r="D59" s="43"/>
      <c r="E59" s="43"/>
      <c r="F59" s="27">
        <f>F25+F57-F56</f>
        <v>-673213.54480123695</v>
      </c>
      <c r="H59" s="29"/>
      <c r="K59" s="20"/>
    </row>
    <row r="61" spans="1:15" x14ac:dyDescent="0.25">
      <c r="A61" s="1" t="s">
        <v>29</v>
      </c>
      <c r="F61" s="29"/>
    </row>
  </sheetData>
  <mergeCells count="54">
    <mergeCell ref="A59:E59"/>
    <mergeCell ref="A47:E47"/>
    <mergeCell ref="A48:E48"/>
    <mergeCell ref="A49:E49"/>
    <mergeCell ref="A50:E50"/>
    <mergeCell ref="A51:E51"/>
    <mergeCell ref="A53:E53"/>
    <mergeCell ref="A54:E54"/>
    <mergeCell ref="A55:E55"/>
    <mergeCell ref="A56:E56"/>
    <mergeCell ref="A57:E57"/>
    <mergeCell ref="A58:E58"/>
    <mergeCell ref="A46:E46"/>
    <mergeCell ref="A35:E35"/>
    <mergeCell ref="A36:E36"/>
    <mergeCell ref="A37:E37"/>
    <mergeCell ref="A38:E38"/>
    <mergeCell ref="A39:E39"/>
    <mergeCell ref="A40:E40"/>
    <mergeCell ref="A41:E41"/>
    <mergeCell ref="A42:E42"/>
    <mergeCell ref="A43:E43"/>
    <mergeCell ref="A44:E44"/>
    <mergeCell ref="A45:E45"/>
    <mergeCell ref="F33:F34"/>
    <mergeCell ref="A21:D21"/>
    <mergeCell ref="A22:D22"/>
    <mergeCell ref="A25:E25"/>
    <mergeCell ref="A26:E27"/>
    <mergeCell ref="F26:F27"/>
    <mergeCell ref="A28:E28"/>
    <mergeCell ref="A29:E29"/>
    <mergeCell ref="A30:E30"/>
    <mergeCell ref="A31:E31"/>
    <mergeCell ref="A32:E32"/>
    <mergeCell ref="A33:E34"/>
    <mergeCell ref="A20:D20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8:D8"/>
    <mergeCell ref="A1:G1"/>
    <mergeCell ref="A2:G2"/>
    <mergeCell ref="A3:D3"/>
    <mergeCell ref="A4:D4"/>
    <mergeCell ref="A5:D5"/>
  </mergeCells>
  <pageMargins left="0.62992125984251968" right="0.70866141732283472" top="0.27559055118110237" bottom="0.35433070866141736" header="0.31496062992125984" footer="0.19685039370078741"/>
  <pageSetup paperSize="9" scale="80" orientation="portrait" horizontalDpi="0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1"/>
  <sheetViews>
    <sheetView tabSelected="1" zoomScaleNormal="100" workbookViewId="0">
      <selection activeCell="A22" sqref="A22:XFD22"/>
    </sheetView>
  </sheetViews>
  <sheetFormatPr defaultColWidth="9.109375" defaultRowHeight="13.2" x14ac:dyDescent="0.25"/>
  <cols>
    <col min="1" max="3" width="9.109375" style="1"/>
    <col min="4" max="4" width="26.44140625" style="1" customWidth="1"/>
    <col min="5" max="5" width="16.44140625" style="1" customWidth="1"/>
    <col min="6" max="6" width="14" style="1" customWidth="1"/>
    <col min="7" max="7" width="16.109375" style="1" customWidth="1"/>
    <col min="8" max="8" width="6.33203125" style="1" customWidth="1"/>
    <col min="9" max="16384" width="9.109375" style="1"/>
  </cols>
  <sheetData>
    <row r="1" spans="1:7" ht="13.8" x14ac:dyDescent="0.25">
      <c r="A1" s="73" t="s">
        <v>76</v>
      </c>
      <c r="B1" s="73"/>
      <c r="C1" s="73"/>
      <c r="D1" s="73"/>
      <c r="E1" s="73"/>
      <c r="F1" s="73"/>
      <c r="G1" s="74"/>
    </row>
    <row r="2" spans="1:7" x14ac:dyDescent="0.25">
      <c r="A2" s="75" t="str">
        <f>'КИМ 12 а'!A2:G2</f>
        <v>перед собственниками дома по адресу: ул. КИМ 12 а</v>
      </c>
      <c r="B2" s="76"/>
      <c r="C2" s="76"/>
      <c r="D2" s="76"/>
      <c r="E2" s="76"/>
      <c r="F2" s="76"/>
      <c r="G2" s="76"/>
    </row>
    <row r="3" spans="1:7" hidden="1" x14ac:dyDescent="0.25">
      <c r="A3" s="77" t="s">
        <v>0</v>
      </c>
      <c r="B3" s="78"/>
      <c r="C3" s="78"/>
      <c r="D3" s="78"/>
      <c r="E3" s="2">
        <v>0</v>
      </c>
      <c r="F3" s="3" t="s">
        <v>1</v>
      </c>
    </row>
    <row r="4" spans="1:7" hidden="1" x14ac:dyDescent="0.25">
      <c r="A4" s="77" t="s">
        <v>2</v>
      </c>
      <c r="B4" s="78"/>
      <c r="C4" s="78"/>
      <c r="D4" s="78"/>
      <c r="E4" s="2"/>
      <c r="F4" s="3" t="s">
        <v>1</v>
      </c>
    </row>
    <row r="5" spans="1:7" hidden="1" x14ac:dyDescent="0.25">
      <c r="A5" s="77" t="s">
        <v>3</v>
      </c>
      <c r="B5" s="78"/>
      <c r="C5" s="78"/>
      <c r="D5" s="78"/>
      <c r="E5" s="2"/>
      <c r="F5" s="3" t="s">
        <v>4</v>
      </c>
    </row>
    <row r="6" spans="1:7" x14ac:dyDescent="0.25">
      <c r="A6" s="4"/>
      <c r="B6" s="5"/>
      <c r="C6" s="6"/>
      <c r="D6" s="7"/>
      <c r="E6" s="37" t="s">
        <v>54</v>
      </c>
      <c r="F6" s="8"/>
      <c r="G6" s="1" t="str">
        <f>'КИМ 12 а'!G6</f>
        <v>в управлении с 01.09.2010г</v>
      </c>
    </row>
    <row r="7" spans="1:7" ht="15.6" x14ac:dyDescent="0.3">
      <c r="A7" s="9"/>
      <c r="B7" s="10"/>
      <c r="C7" s="11"/>
      <c r="D7" s="12"/>
      <c r="E7" s="13"/>
      <c r="F7" s="14"/>
    </row>
    <row r="8" spans="1:7" ht="55.2" x14ac:dyDescent="0.25">
      <c r="A8" s="88" t="s">
        <v>5</v>
      </c>
      <c r="B8" s="89"/>
      <c r="C8" s="89"/>
      <c r="D8" s="90"/>
      <c r="E8" s="15" t="s">
        <v>6</v>
      </c>
      <c r="F8" s="15" t="s">
        <v>7</v>
      </c>
      <c r="G8" s="16" t="str">
        <f>'КИМ 12 а'!G8</f>
        <v>задолженность с нарастающим итогом с -01.09.2010г</v>
      </c>
    </row>
    <row r="9" spans="1:7" ht="15.6" x14ac:dyDescent="0.3">
      <c r="A9" s="91" t="s">
        <v>8</v>
      </c>
      <c r="B9" s="92"/>
      <c r="C9" s="92"/>
      <c r="D9" s="93"/>
      <c r="E9" s="17">
        <f>SUM(E10:E15)</f>
        <v>-2739.54</v>
      </c>
      <c r="F9" s="17">
        <f t="shared" ref="F9:G9" si="0">SUM(F10:F15)</f>
        <v>46341.45</v>
      </c>
      <c r="G9" s="17">
        <f t="shared" si="0"/>
        <v>108102.64</v>
      </c>
    </row>
    <row r="10" spans="1:7" ht="15.6" x14ac:dyDescent="0.3">
      <c r="A10" s="79" t="s">
        <v>9</v>
      </c>
      <c r="B10" s="80"/>
      <c r="C10" s="80"/>
      <c r="D10" s="81"/>
      <c r="E10" s="18">
        <v>0</v>
      </c>
      <c r="F10" s="18">
        <v>282.95999999999998</v>
      </c>
      <c r="G10" s="19">
        <v>34821.769999999997</v>
      </c>
    </row>
    <row r="11" spans="1:7" ht="15.6" x14ac:dyDescent="0.3">
      <c r="A11" s="79" t="s">
        <v>10</v>
      </c>
      <c r="B11" s="80"/>
      <c r="C11" s="80"/>
      <c r="D11" s="81"/>
      <c r="E11" s="18"/>
      <c r="F11" s="18"/>
      <c r="G11" s="19"/>
    </row>
    <row r="12" spans="1:7" ht="15.6" x14ac:dyDescent="0.3">
      <c r="A12" s="79" t="s">
        <v>11</v>
      </c>
      <c r="B12" s="80"/>
      <c r="C12" s="80"/>
      <c r="D12" s="81"/>
      <c r="E12" s="18">
        <v>-1080.22</v>
      </c>
      <c r="F12" s="18">
        <v>11912.55</v>
      </c>
      <c r="G12" s="19">
        <v>15235.51</v>
      </c>
    </row>
    <row r="13" spans="1:7" ht="15.6" x14ac:dyDescent="0.3">
      <c r="A13" s="79" t="s">
        <v>12</v>
      </c>
      <c r="B13" s="80"/>
      <c r="C13" s="80"/>
      <c r="D13" s="81"/>
      <c r="E13" s="18">
        <v>-1659.32</v>
      </c>
      <c r="F13" s="18">
        <v>25675.55</v>
      </c>
      <c r="G13" s="19">
        <v>31997.63</v>
      </c>
    </row>
    <row r="14" spans="1:7" ht="15.6" x14ac:dyDescent="0.3">
      <c r="A14" s="72" t="s">
        <v>13</v>
      </c>
      <c r="B14" s="72"/>
      <c r="C14" s="72"/>
      <c r="D14" s="72"/>
      <c r="E14" s="18">
        <v>0</v>
      </c>
      <c r="F14" s="18">
        <v>8467.75</v>
      </c>
      <c r="G14" s="19">
        <v>24678.3</v>
      </c>
    </row>
    <row r="15" spans="1:7" ht="15.6" x14ac:dyDescent="0.3">
      <c r="A15" s="79" t="s">
        <v>68</v>
      </c>
      <c r="B15" s="80"/>
      <c r="C15" s="80"/>
      <c r="D15" s="81"/>
      <c r="E15" s="18">
        <v>0</v>
      </c>
      <c r="F15" s="18">
        <v>2.64</v>
      </c>
      <c r="G15" s="19">
        <v>1369.43</v>
      </c>
    </row>
    <row r="16" spans="1:7" ht="15.6" x14ac:dyDescent="0.3">
      <c r="A16" s="82" t="s">
        <v>41</v>
      </c>
      <c r="B16" s="83"/>
      <c r="C16" s="83"/>
      <c r="D16" s="84"/>
      <c r="E16" s="17">
        <f>SUM(E17:E20)</f>
        <v>582004.79999999993</v>
      </c>
      <c r="F16" s="17">
        <f t="shared" ref="F16:G16" si="1">SUM(F17:F20)</f>
        <v>570267.22</v>
      </c>
      <c r="G16" s="17">
        <f t="shared" si="1"/>
        <v>145612.76999999999</v>
      </c>
    </row>
    <row r="17" spans="1:12" ht="22.2" customHeight="1" x14ac:dyDescent="0.3">
      <c r="A17" s="94" t="s">
        <v>43</v>
      </c>
      <c r="B17" s="95"/>
      <c r="C17" s="95"/>
      <c r="D17" s="96"/>
      <c r="E17" s="18">
        <v>537126.43999999994</v>
      </c>
      <c r="F17" s="18">
        <v>525891.88</v>
      </c>
      <c r="G17" s="19">
        <v>136127.12</v>
      </c>
    </row>
    <row r="18" spans="1:12" ht="15.6" x14ac:dyDescent="0.3">
      <c r="A18" s="72" t="s">
        <v>55</v>
      </c>
      <c r="B18" s="72"/>
      <c r="C18" s="72"/>
      <c r="D18" s="72"/>
      <c r="E18" s="18">
        <v>1533.76</v>
      </c>
      <c r="F18" s="18">
        <v>1494.44</v>
      </c>
      <c r="G18" s="19">
        <v>342.47</v>
      </c>
    </row>
    <row r="19" spans="1:12" ht="15.6" x14ac:dyDescent="0.3">
      <c r="A19" s="72" t="s">
        <v>56</v>
      </c>
      <c r="B19" s="72"/>
      <c r="C19" s="72"/>
      <c r="D19" s="72"/>
      <c r="E19" s="18"/>
      <c r="F19" s="18"/>
      <c r="G19" s="19"/>
    </row>
    <row r="20" spans="1:12" ht="15.6" x14ac:dyDescent="0.3">
      <c r="A20" s="72" t="s">
        <v>57</v>
      </c>
      <c r="B20" s="72"/>
      <c r="C20" s="72"/>
      <c r="D20" s="72"/>
      <c r="E20" s="18">
        <v>43344.6</v>
      </c>
      <c r="F20" s="18">
        <v>42880.9</v>
      </c>
      <c r="G20" s="19">
        <v>9143.18</v>
      </c>
    </row>
    <row r="21" spans="1:12" ht="15.6" x14ac:dyDescent="0.3">
      <c r="A21" s="71" t="s">
        <v>14</v>
      </c>
      <c r="B21" s="71"/>
      <c r="C21" s="71"/>
      <c r="D21" s="71"/>
      <c r="E21" s="17">
        <f>SUM(E22)</f>
        <v>0</v>
      </c>
      <c r="F21" s="17">
        <f t="shared" ref="F21:G21" si="2">SUM(F22)</f>
        <v>0</v>
      </c>
      <c r="G21" s="17">
        <f t="shared" si="2"/>
        <v>0</v>
      </c>
    </row>
    <row r="22" spans="1:12" ht="15.6" hidden="1" x14ac:dyDescent="0.3">
      <c r="A22" s="72" t="s">
        <v>15</v>
      </c>
      <c r="B22" s="72"/>
      <c r="C22" s="72"/>
      <c r="D22" s="72"/>
      <c r="E22" s="18"/>
      <c r="F22" s="18"/>
      <c r="G22" s="19"/>
    </row>
    <row r="23" spans="1:12" ht="15.6" x14ac:dyDescent="0.3">
      <c r="A23" s="21"/>
      <c r="B23" s="22"/>
      <c r="C23" s="22"/>
      <c r="D23" s="22"/>
      <c r="E23" s="30"/>
      <c r="F23" s="30"/>
      <c r="G23" s="23"/>
    </row>
    <row r="24" spans="1:12" ht="15.6" x14ac:dyDescent="0.3">
      <c r="A24" s="24" t="s">
        <v>70</v>
      </c>
      <c r="B24" s="24"/>
      <c r="C24" s="24"/>
      <c r="D24" s="24"/>
      <c r="E24" s="25"/>
      <c r="F24" s="14"/>
    </row>
    <row r="25" spans="1:12" ht="15.6" x14ac:dyDescent="0.3">
      <c r="A25" s="42" t="s">
        <v>77</v>
      </c>
      <c r="B25" s="42"/>
      <c r="C25" s="42"/>
      <c r="D25" s="42"/>
      <c r="E25" s="42"/>
      <c r="F25" s="39">
        <f>'КИМ 12 а(2020)'!F59</f>
        <v>-673213.54480123695</v>
      </c>
      <c r="G25" s="20"/>
    </row>
    <row r="26" spans="1:12" x14ac:dyDescent="0.25">
      <c r="A26" s="65" t="s">
        <v>72</v>
      </c>
      <c r="B26" s="66"/>
      <c r="C26" s="66"/>
      <c r="D26" s="66"/>
      <c r="E26" s="67"/>
      <c r="F26" s="61">
        <f>SUM(F28:F32)</f>
        <v>95390.684905944829</v>
      </c>
    </row>
    <row r="27" spans="1:12" ht="56.4" customHeight="1" x14ac:dyDescent="0.25">
      <c r="A27" s="68"/>
      <c r="B27" s="69"/>
      <c r="C27" s="69"/>
      <c r="D27" s="69"/>
      <c r="E27" s="70"/>
      <c r="F27" s="62"/>
    </row>
    <row r="28" spans="1:12" ht="15.6" hidden="1" x14ac:dyDescent="0.3">
      <c r="A28" s="50" t="s">
        <v>16</v>
      </c>
      <c r="B28" s="45"/>
      <c r="C28" s="45"/>
      <c r="D28" s="45"/>
      <c r="E28" s="46"/>
      <c r="F28" s="26">
        <f>'[4]УК ВР декабрь нар'!W136</f>
        <v>12416.693446794183</v>
      </c>
      <c r="L28" s="34"/>
    </row>
    <row r="29" spans="1:12" ht="15.6" hidden="1" x14ac:dyDescent="0.3">
      <c r="A29" s="50" t="s">
        <v>31</v>
      </c>
      <c r="B29" s="45"/>
      <c r="C29" s="45"/>
      <c r="D29" s="45"/>
      <c r="E29" s="46"/>
      <c r="F29" s="26">
        <f>'[4]УК ВР декабрь нар'!X136</f>
        <v>2985.66104361007</v>
      </c>
    </row>
    <row r="30" spans="1:12" ht="15.6" hidden="1" x14ac:dyDescent="0.3">
      <c r="A30" s="50" t="s">
        <v>18</v>
      </c>
      <c r="B30" s="45"/>
      <c r="C30" s="45"/>
      <c r="D30" s="45"/>
      <c r="E30" s="46"/>
      <c r="F30" s="26">
        <f>'[4]УК ВР декабрь нар'!Y136+'[4]УК ВР декабрь нар'!Z136+'[4]УК ВР декабрь нар'!DX136</f>
        <v>28511.285800000005</v>
      </c>
    </row>
    <row r="31" spans="1:12" ht="15.6" hidden="1" x14ac:dyDescent="0.3">
      <c r="A31" s="50" t="s">
        <v>19</v>
      </c>
      <c r="B31" s="45"/>
      <c r="C31" s="45"/>
      <c r="D31" s="45"/>
      <c r="E31" s="46"/>
      <c r="F31" s="26">
        <f>'[4]УК ВР декабрь нар'!AV136+'[4]УК ВР декабрь нар'!BM136+'[4]УК ВР декабрь нар'!BN136+'[4]УК ВР декабрь нар'!BO136+'[4]УК ВР декабрь нар'!BP136+'[4]УК ВР декабрь нар'!EG136+'[4]УК ВР декабрь нар'!EH136+'[4]УК ВР декабрь нар'!EI136+'[4]УК ВР декабрь нар'!EJ136</f>
        <v>3321.75</v>
      </c>
    </row>
    <row r="32" spans="1:12" ht="15.6" hidden="1" x14ac:dyDescent="0.3">
      <c r="A32" s="55" t="s">
        <v>61</v>
      </c>
      <c r="B32" s="63"/>
      <c r="C32" s="63"/>
      <c r="D32" s="63"/>
      <c r="E32" s="64"/>
      <c r="F32" s="26">
        <f>'[4]УК ВР декабрь нар'!AY136</f>
        <v>48155.294615540559</v>
      </c>
    </row>
    <row r="33" spans="1:12" x14ac:dyDescent="0.25">
      <c r="A33" s="65" t="s">
        <v>73</v>
      </c>
      <c r="B33" s="66"/>
      <c r="C33" s="66"/>
      <c r="D33" s="66"/>
      <c r="E33" s="67"/>
      <c r="F33" s="61">
        <f>SUM(F35:F39)+68703.98</f>
        <v>188922.47496630374</v>
      </c>
    </row>
    <row r="34" spans="1:12" ht="94.8" customHeight="1" x14ac:dyDescent="0.25">
      <c r="A34" s="68"/>
      <c r="B34" s="69"/>
      <c r="C34" s="69"/>
      <c r="D34" s="69"/>
      <c r="E34" s="70"/>
      <c r="F34" s="62"/>
    </row>
    <row r="35" spans="1:12" ht="15.6" hidden="1" x14ac:dyDescent="0.3">
      <c r="A35" s="58" t="s">
        <v>16</v>
      </c>
      <c r="B35" s="58"/>
      <c r="C35" s="58"/>
      <c r="D35" s="58"/>
      <c r="E35" s="58"/>
      <c r="F35" s="26">
        <f>'[4]УК ВР декабрь нар'!CN136+'[4]УК ВР декабрь нар'!DU136</f>
        <v>65402.018649014506</v>
      </c>
      <c r="L35" s="34"/>
    </row>
    <row r="36" spans="1:12" ht="15.6" hidden="1" x14ac:dyDescent="0.3">
      <c r="A36" s="58" t="s">
        <v>31</v>
      </c>
      <c r="B36" s="58"/>
      <c r="C36" s="58"/>
      <c r="D36" s="58"/>
      <c r="E36" s="58"/>
      <c r="F36" s="26">
        <f>'[4]УК ВР декабрь нар'!CO136+'[4]УК ВР декабрь нар'!DV136</f>
        <v>15911.394447273742</v>
      </c>
    </row>
    <row r="37" spans="1:12" ht="15.6" hidden="1" x14ac:dyDescent="0.3">
      <c r="A37" s="58" t="s">
        <v>18</v>
      </c>
      <c r="B37" s="58"/>
      <c r="C37" s="58"/>
      <c r="D37" s="58"/>
      <c r="E37" s="58"/>
      <c r="F37" s="26">
        <f>'[4]УК ВР декабрь нар'!CP136+'[4]УК ВР декабрь нар'!DL136+'[4]УК ВР декабрь нар'!DP136+'[4]УК ВР декабрь нар'!DT136</f>
        <v>9034.7789000000012</v>
      </c>
    </row>
    <row r="38" spans="1:12" ht="15.6" hidden="1" x14ac:dyDescent="0.3">
      <c r="A38" s="58" t="s">
        <v>19</v>
      </c>
      <c r="B38" s="58"/>
      <c r="C38" s="58"/>
      <c r="D38" s="58"/>
      <c r="E38" s="58"/>
      <c r="F38" s="26">
        <f>'[4]УК ВР декабрь нар'!DB136+'[4]УК ВР декабрь нар'!DY136+'[4]УК ВР декабрь нар'!DZ136+'[4]УК ВР декабрь нар'!EA136+'[4]УК ВР декабрь нар'!EB136+'[4]УК ВР декабрь нар'!EC136+'[4]УК ВР декабрь нар'!ED136+'[4]УК ВР декабрь нар'!EE136+'[4]УК ВР декабрь нар'!EF136</f>
        <v>0</v>
      </c>
    </row>
    <row r="39" spans="1:12" ht="51" hidden="1" customHeight="1" x14ac:dyDescent="0.3">
      <c r="A39" s="55" t="s">
        <v>63</v>
      </c>
      <c r="B39" s="56"/>
      <c r="C39" s="56"/>
      <c r="D39" s="56"/>
      <c r="E39" s="57"/>
      <c r="F39" s="26">
        <f>'[4]УК ВР декабрь нар'!DG136+'[4]УК ВР декабрь нар'!EP136</f>
        <v>29870.302970015469</v>
      </c>
    </row>
    <row r="40" spans="1:12" ht="72" customHeight="1" x14ac:dyDescent="0.3">
      <c r="A40" s="44" t="s">
        <v>74</v>
      </c>
      <c r="B40" s="59"/>
      <c r="C40" s="59"/>
      <c r="D40" s="59"/>
      <c r="E40" s="60"/>
      <c r="F40" s="27">
        <f>SUM(F41:F49)</f>
        <v>231318.06095000001</v>
      </c>
    </row>
    <row r="41" spans="1:12" ht="15.6" hidden="1" x14ac:dyDescent="0.3">
      <c r="A41" s="51" t="s">
        <v>20</v>
      </c>
      <c r="B41" s="52"/>
      <c r="C41" s="52"/>
      <c r="D41" s="52"/>
      <c r="E41" s="53"/>
      <c r="F41" s="26">
        <f>'[4]УК ВР декабрь нар'!$EU136+'[4]УК ВР декабрь нар'!FV136+'[4]УК ВР декабрь нар'!EY136</f>
        <v>225454.1</v>
      </c>
      <c r="L41" s="34"/>
    </row>
    <row r="42" spans="1:12" ht="15.6" hidden="1" x14ac:dyDescent="0.3">
      <c r="A42" s="50" t="s">
        <v>31</v>
      </c>
      <c r="B42" s="45"/>
      <c r="C42" s="45"/>
      <c r="D42" s="45"/>
      <c r="E42" s="45"/>
      <c r="F42" s="26"/>
    </row>
    <row r="43" spans="1:12" ht="15.6" hidden="1" x14ac:dyDescent="0.3">
      <c r="A43" s="58" t="s">
        <v>21</v>
      </c>
      <c r="B43" s="58"/>
      <c r="C43" s="58"/>
      <c r="D43" s="58"/>
      <c r="E43" s="50"/>
      <c r="F43" s="26"/>
    </row>
    <row r="44" spans="1:12" ht="15.6" hidden="1" x14ac:dyDescent="0.3">
      <c r="A44" s="50" t="s">
        <v>17</v>
      </c>
      <c r="B44" s="45"/>
      <c r="C44" s="45"/>
      <c r="D44" s="45"/>
      <c r="E44" s="45"/>
      <c r="F44" s="26"/>
    </row>
    <row r="45" spans="1:12" ht="15.6" hidden="1" x14ac:dyDescent="0.3">
      <c r="A45" s="58" t="s">
        <v>22</v>
      </c>
      <c r="B45" s="58"/>
      <c r="C45" s="58"/>
      <c r="D45" s="58"/>
      <c r="E45" s="50"/>
      <c r="F45" s="26"/>
    </row>
    <row r="46" spans="1:12" ht="15.6" hidden="1" x14ac:dyDescent="0.3">
      <c r="A46" s="50" t="s">
        <v>17</v>
      </c>
      <c r="B46" s="45"/>
      <c r="C46" s="45"/>
      <c r="D46" s="45"/>
      <c r="E46" s="45"/>
      <c r="F46" s="26"/>
    </row>
    <row r="47" spans="1:12" ht="15.6" hidden="1" x14ac:dyDescent="0.3">
      <c r="A47" s="58" t="s">
        <v>18</v>
      </c>
      <c r="B47" s="58"/>
      <c r="C47" s="58"/>
      <c r="D47" s="58"/>
      <c r="E47" s="50"/>
      <c r="F47" s="26">
        <f>'[4]УК ВР декабрь нар'!EW136+'[4]УК ВР декабрь нар'!FA136+'[4]УК ВР декабрь нар'!FZ136</f>
        <v>2112.0577499999999</v>
      </c>
    </row>
    <row r="48" spans="1:12" ht="15.6" hidden="1" x14ac:dyDescent="0.3">
      <c r="A48" s="50" t="s">
        <v>19</v>
      </c>
      <c r="B48" s="45"/>
      <c r="C48" s="45"/>
      <c r="D48" s="45"/>
      <c r="E48" s="45"/>
      <c r="F48" s="26">
        <f>'[4]УК ВР декабрь нар'!FL136+'[4]УК ВР декабрь нар'!GG136</f>
        <v>3751.9031999999993</v>
      </c>
    </row>
    <row r="49" spans="1:15" ht="15.6" hidden="1" x14ac:dyDescent="0.3">
      <c r="A49" s="55" t="s">
        <v>64</v>
      </c>
      <c r="B49" s="56"/>
      <c r="C49" s="56"/>
      <c r="D49" s="56"/>
      <c r="E49" s="57"/>
      <c r="F49" s="26">
        <f>'[4]УК ВР декабрь нар'!FS136+'[4]УК ВР декабрь нар'!GL136</f>
        <v>0</v>
      </c>
    </row>
    <row r="50" spans="1:15" ht="15.6" hidden="1" customHeight="1" x14ac:dyDescent="0.3">
      <c r="A50" s="44" t="s">
        <v>37</v>
      </c>
      <c r="B50" s="45"/>
      <c r="C50" s="45"/>
      <c r="D50" s="45"/>
      <c r="E50" s="46"/>
      <c r="F50" s="33"/>
    </row>
    <row r="51" spans="1:15" ht="15.6" x14ac:dyDescent="0.3">
      <c r="A51" s="47" t="s">
        <v>75</v>
      </c>
      <c r="B51" s="48"/>
      <c r="C51" s="48"/>
      <c r="D51" s="48"/>
      <c r="E51" s="49"/>
      <c r="F51" s="27">
        <f>F26+F33+F40+F50</f>
        <v>515631.22082224855</v>
      </c>
      <c r="G51" s="20"/>
      <c r="K51" s="20"/>
    </row>
    <row r="52" spans="1:15" ht="15.6" x14ac:dyDescent="0.3">
      <c r="A52" s="32" t="s">
        <v>66</v>
      </c>
      <c r="B52" s="41"/>
      <c r="C52" s="41"/>
      <c r="D52" s="41"/>
      <c r="E52" s="41"/>
      <c r="F52" s="27">
        <f>F53+F54+F55</f>
        <v>75223.850000000006</v>
      </c>
    </row>
    <row r="53" spans="1:15" ht="15.6" x14ac:dyDescent="0.3">
      <c r="A53" s="50" t="s">
        <v>23</v>
      </c>
      <c r="B53" s="45"/>
      <c r="C53" s="45"/>
      <c r="D53" s="45"/>
      <c r="E53" s="45"/>
      <c r="F53" s="26">
        <v>15279.36</v>
      </c>
    </row>
    <row r="54" spans="1:15" ht="15.6" x14ac:dyDescent="0.3">
      <c r="A54" s="50" t="s">
        <v>24</v>
      </c>
      <c r="B54" s="45"/>
      <c r="C54" s="45"/>
      <c r="D54" s="45"/>
      <c r="E54" s="45"/>
      <c r="F54" s="26">
        <v>59944.49</v>
      </c>
    </row>
    <row r="55" spans="1:15" ht="18" hidden="1" customHeight="1" x14ac:dyDescent="0.3">
      <c r="A55" s="51" t="s">
        <v>25</v>
      </c>
      <c r="B55" s="52"/>
      <c r="C55" s="52"/>
      <c r="D55" s="52"/>
      <c r="E55" s="53"/>
      <c r="F55" s="26">
        <v>0</v>
      </c>
    </row>
    <row r="56" spans="1:15" ht="15.6" x14ac:dyDescent="0.3">
      <c r="A56" s="54" t="s">
        <v>67</v>
      </c>
      <c r="B56" s="54"/>
      <c r="C56" s="54"/>
      <c r="D56" s="54"/>
      <c r="E56" s="54"/>
      <c r="F56" s="27">
        <f>F51+F52</f>
        <v>590855.07082224858</v>
      </c>
      <c r="N56" s="20"/>
      <c r="O56" s="20"/>
    </row>
    <row r="57" spans="1:15" ht="15.6" x14ac:dyDescent="0.3">
      <c r="A57" s="42" t="s">
        <v>26</v>
      </c>
      <c r="B57" s="42"/>
      <c r="C57" s="42"/>
      <c r="D57" s="42"/>
      <c r="E57" s="42"/>
      <c r="F57" s="28">
        <f>E17</f>
        <v>537126.43999999994</v>
      </c>
    </row>
    <row r="58" spans="1:15" ht="15.6" x14ac:dyDescent="0.3">
      <c r="A58" s="42" t="s">
        <v>27</v>
      </c>
      <c r="B58" s="42"/>
      <c r="C58" s="42"/>
      <c r="D58" s="42"/>
      <c r="E58" s="42"/>
      <c r="F58" s="27">
        <f>F17</f>
        <v>525891.88</v>
      </c>
      <c r="H58" s="29"/>
    </row>
    <row r="59" spans="1:15" ht="15.6" x14ac:dyDescent="0.3">
      <c r="A59" s="43" t="s">
        <v>28</v>
      </c>
      <c r="B59" s="43"/>
      <c r="C59" s="43"/>
      <c r="D59" s="43"/>
      <c r="E59" s="43"/>
      <c r="F59" s="27">
        <f>F25+F57-F56</f>
        <v>-726942.17562348559</v>
      </c>
      <c r="H59" s="29"/>
      <c r="K59" s="20"/>
    </row>
    <row r="61" spans="1:15" x14ac:dyDescent="0.25">
      <c r="A61" s="1" t="s">
        <v>29</v>
      </c>
      <c r="F61" s="29"/>
    </row>
  </sheetData>
  <mergeCells count="54">
    <mergeCell ref="A59:E59"/>
    <mergeCell ref="A47:E47"/>
    <mergeCell ref="A48:E48"/>
    <mergeCell ref="A49:E49"/>
    <mergeCell ref="A50:E50"/>
    <mergeCell ref="A51:E51"/>
    <mergeCell ref="A53:E53"/>
    <mergeCell ref="A54:E54"/>
    <mergeCell ref="A55:E55"/>
    <mergeCell ref="A56:E56"/>
    <mergeCell ref="A57:E57"/>
    <mergeCell ref="A58:E58"/>
    <mergeCell ref="A46:E46"/>
    <mergeCell ref="A35:E35"/>
    <mergeCell ref="A36:E36"/>
    <mergeCell ref="A37:E37"/>
    <mergeCell ref="A38:E38"/>
    <mergeCell ref="A39:E39"/>
    <mergeCell ref="A40:E40"/>
    <mergeCell ref="A41:E41"/>
    <mergeCell ref="A42:E42"/>
    <mergeCell ref="A43:E43"/>
    <mergeCell ref="A44:E44"/>
    <mergeCell ref="A45:E45"/>
    <mergeCell ref="F33:F34"/>
    <mergeCell ref="A21:D21"/>
    <mergeCell ref="A22:D22"/>
    <mergeCell ref="A25:E25"/>
    <mergeCell ref="A26:E27"/>
    <mergeCell ref="F26:F27"/>
    <mergeCell ref="A28:E28"/>
    <mergeCell ref="A29:E29"/>
    <mergeCell ref="A30:E30"/>
    <mergeCell ref="A31:E31"/>
    <mergeCell ref="A32:E32"/>
    <mergeCell ref="A33:E34"/>
    <mergeCell ref="A20:D20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8:D8"/>
    <mergeCell ref="A1:G1"/>
    <mergeCell ref="A2:G2"/>
    <mergeCell ref="A3:D3"/>
    <mergeCell ref="A4:D4"/>
    <mergeCell ref="A5:D5"/>
  </mergeCells>
  <pageMargins left="0.62992125984251968" right="0.70866141732283472" top="0.27559055118110237" bottom="0.35433070866141736" header="0.31496062992125984" footer="0.19685039370078741"/>
  <pageSetup paperSize="9" scale="72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1</vt:i4>
      </vt:variant>
    </vt:vector>
  </HeadingPairs>
  <TitlesOfParts>
    <vt:vector size="5" baseType="lpstr">
      <vt:lpstr>КИМ 12 а</vt:lpstr>
      <vt:lpstr>КИМ 12 а(2019)</vt:lpstr>
      <vt:lpstr>КИМ 12 а(2020)</vt:lpstr>
      <vt:lpstr>КИМ 12 а(2021)</vt:lpstr>
      <vt:lpstr>'КИМ 12 а'!Область_печати</vt:lpstr>
    </vt:vector>
  </TitlesOfParts>
  <Company>*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Шкитина</dc:creator>
  <cp:lastModifiedBy>Романенко М.М.</cp:lastModifiedBy>
  <cp:lastPrinted>2018-04-10T14:14:40Z</cp:lastPrinted>
  <dcterms:created xsi:type="dcterms:W3CDTF">2013-05-24T09:13:10Z</dcterms:created>
  <dcterms:modified xsi:type="dcterms:W3CDTF">2022-03-24T13:57:22Z</dcterms:modified>
</cp:coreProperties>
</file>